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cirrushp-my.sharepoint.com/personal/rhedyn_griffiths_uksbs_co_uk/Documents/Desktop/PS22419/"/>
    </mc:Choice>
  </mc:AlternateContent>
  <xr:revisionPtr revIDLastSave="160" documentId="8_{8545D0FE-4892-4589-A023-39CC6102E197}" xr6:coauthVersionLast="46" xr6:coauthVersionMax="46" xr10:uidLastSave="{6AACE7D3-FCB7-402E-8EF5-C29D5C1A4E37}"/>
  <bookViews>
    <workbookView xWindow="-120" yWindow="-120" windowWidth="29040" windowHeight="15840" xr2:uid="{00000000-000D-0000-FFFF-FFFF00000000}"/>
  </bookViews>
  <sheets>
    <sheet name="Round 9 and 10"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0" i="2" l="1"/>
  <c r="F86" i="2" l="1"/>
  <c r="H73" i="2"/>
  <c r="H74" i="2"/>
  <c r="H75" i="2"/>
  <c r="H76" i="2"/>
  <c r="H77" i="2"/>
  <c r="H78" i="2"/>
  <c r="H79" i="2"/>
  <c r="H80" i="2"/>
  <c r="H81" i="2"/>
  <c r="H82" i="2"/>
  <c r="H83" i="2"/>
  <c r="G73" i="2"/>
  <c r="G74" i="2"/>
  <c r="G75" i="2"/>
  <c r="G76" i="2"/>
  <c r="G77" i="2"/>
  <c r="G78" i="2"/>
  <c r="G79" i="2"/>
  <c r="G80" i="2"/>
  <c r="G81" i="2"/>
  <c r="G82" i="2"/>
  <c r="G83" i="2"/>
  <c r="F73" i="2"/>
  <c r="F74" i="2"/>
  <c r="F75" i="2"/>
  <c r="F76" i="2"/>
  <c r="F77" i="2"/>
  <c r="F78" i="2"/>
  <c r="F79" i="2"/>
  <c r="F80" i="2"/>
  <c r="F81" i="2"/>
  <c r="F82" i="2"/>
  <c r="F83" i="2"/>
  <c r="G52" i="2"/>
  <c r="G45" i="2"/>
  <c r="G46" i="2"/>
  <c r="G47" i="2"/>
  <c r="G48" i="2"/>
  <c r="G44" i="2"/>
  <c r="G39" i="2"/>
  <c r="G40" i="2"/>
  <c r="G41" i="2"/>
  <c r="G42" i="2"/>
  <c r="G38" i="2"/>
  <c r="G34" i="2"/>
  <c r="G35" i="2"/>
  <c r="G36" i="2"/>
  <c r="G33" i="2"/>
  <c r="G29" i="2"/>
  <c r="G30" i="2"/>
  <c r="G31" i="2"/>
  <c r="G28" i="2"/>
  <c r="G24" i="2"/>
  <c r="G25" i="2"/>
  <c r="G26" i="2"/>
  <c r="G23" i="2"/>
  <c r="G20" i="2"/>
  <c r="G21" i="2"/>
  <c r="G19" i="2"/>
  <c r="G15" i="2"/>
  <c r="G16" i="2"/>
  <c r="G17" i="2"/>
  <c r="G14" i="2"/>
  <c r="F59" i="2" l="1"/>
  <c r="F60" i="2"/>
  <c r="F61" i="2"/>
  <c r="F62" i="2"/>
  <c r="F63" i="2"/>
  <c r="F64" i="2"/>
  <c r="F65" i="2"/>
  <c r="F66" i="2"/>
  <c r="F67" i="2"/>
  <c r="F68" i="2"/>
  <c r="F69" i="2"/>
  <c r="F70" i="2"/>
  <c r="F71" i="2"/>
  <c r="F72" i="2"/>
  <c r="F84" i="2"/>
  <c r="F85" i="2"/>
  <c r="F58" i="2"/>
  <c r="G58" i="2" l="1"/>
  <c r="H58" i="2" s="1"/>
  <c r="G59" i="2" l="1"/>
  <c r="G61" i="2"/>
  <c r="G62" i="2"/>
  <c r="H62" i="2" s="1"/>
  <c r="G64" i="2"/>
  <c r="H64" i="2" s="1"/>
  <c r="G65" i="2"/>
  <c r="H65" i="2" s="1"/>
  <c r="G66" i="2"/>
  <c r="G67" i="2"/>
  <c r="G68" i="2"/>
  <c r="G69" i="2"/>
  <c r="H69" i="2" s="1"/>
  <c r="G70" i="2"/>
  <c r="G72" i="2"/>
  <c r="G84" i="2"/>
  <c r="H84" i="2" s="1"/>
  <c r="G85" i="2"/>
  <c r="H68" i="2" l="1"/>
  <c r="H67" i="2"/>
  <c r="H70" i="2"/>
  <c r="H72" i="2"/>
  <c r="H66" i="2"/>
  <c r="G63" i="2"/>
  <c r="H63" i="2" s="1"/>
  <c r="G60" i="2"/>
  <c r="H60" i="2" s="1"/>
  <c r="H59" i="2"/>
  <c r="G71" i="2"/>
  <c r="H71" i="2" s="1"/>
  <c r="H61" i="2"/>
  <c r="H85" i="2"/>
  <c r="G86" i="2" l="1"/>
  <c r="H86" i="2"/>
</calcChain>
</file>

<file path=xl/sharedStrings.xml><?xml version="1.0" encoding="utf-8"?>
<sst xmlns="http://schemas.openxmlformats.org/spreadsheetml/2006/main" count="94" uniqueCount="59">
  <si>
    <t>2022/23</t>
  </si>
  <si>
    <t>SOURCING REFERENCE:</t>
  </si>
  <si>
    <t>SOURCING DOCUMENT TITLE:</t>
  </si>
  <si>
    <t>The Provision of Energy Catalyst Innovation Accelerator</t>
  </si>
  <si>
    <t>BIDDER NAME</t>
  </si>
  <si>
    <t>[Bidder to add name]</t>
  </si>
  <si>
    <t>Financial years</t>
  </si>
  <si>
    <t>Description</t>
  </si>
  <si>
    <t>Notes  &amp; Comments</t>
  </si>
  <si>
    <t>TOTAL</t>
  </si>
  <si>
    <t xml:space="preserve">Contract Rate/Fees
excluding VAT
(£/Day)
</t>
  </si>
  <si>
    <t>Role on the project</t>
  </si>
  <si>
    <t>Number of Days</t>
  </si>
  <si>
    <t xml:space="preserve"> Total Cost
(ex VAT)
</t>
  </si>
  <si>
    <t xml:space="preserve">VAT
</t>
  </si>
  <si>
    <t xml:space="preserve"> Total Cost
(Inc VAT)
</t>
  </si>
  <si>
    <t>Job Title</t>
  </si>
  <si>
    <t xml:space="preserve">Maximum available spend profile (excluding VAT)
This is funds available for that F/Y, please see further details within specification </t>
  </si>
  <si>
    <t>In position / need to recruit / sub contracts</t>
  </si>
  <si>
    <r>
      <t xml:space="preserve">Job Title   </t>
    </r>
    <r>
      <rPr>
        <b/>
        <sz val="11"/>
        <color theme="1"/>
        <rFont val="Arial"/>
        <family val="2"/>
      </rPr>
      <t xml:space="preserve">                                              </t>
    </r>
  </si>
  <si>
    <t>Total Price
Excluding VAT</t>
  </si>
  <si>
    <t>Please complete the shaded yellow sections only, failure to do so may result in your bid not being fully evaluated</t>
  </si>
  <si>
    <t>2023/24</t>
  </si>
  <si>
    <t>2024/25</t>
  </si>
  <si>
    <t>2025/26</t>
  </si>
  <si>
    <t>Work Package 1: Core Energy Catalyst Requirement</t>
  </si>
  <si>
    <t>Workshops</t>
  </si>
  <si>
    <t>Linking to TEA</t>
  </si>
  <si>
    <t>Work Package 2: Business Capacity and Readiness</t>
  </si>
  <si>
    <t>Needs assessments</t>
  </si>
  <si>
    <t>Work Package 3: Investment</t>
  </si>
  <si>
    <t>Events and sponsorship</t>
  </si>
  <si>
    <t>Introductions to investors</t>
  </si>
  <si>
    <t>Investor readiness</t>
  </si>
  <si>
    <t>Work Package 4: Market Intelligence and Insights</t>
  </si>
  <si>
    <t>AW5.2 Price Schedule - ECAP Tender 2</t>
  </si>
  <si>
    <t xml:space="preserve">Expected available spend profile (excluding VAT)
This is funds available for that F/Y, please see further details within specification </t>
  </si>
  <si>
    <t xml:space="preserve">Work Package 5: Connecting to Energy Access Sector </t>
  </si>
  <si>
    <t>Work Package 6: Innovator Knowledge Bridge</t>
  </si>
  <si>
    <t xml:space="preserve">Work Package 7: Communications </t>
  </si>
  <si>
    <t xml:space="preserve">1 to 1 support and coaches </t>
  </si>
  <si>
    <t>UK Events</t>
  </si>
  <si>
    <t>Overseas events</t>
  </si>
  <si>
    <t>Reporting</t>
  </si>
  <si>
    <t>Portfolio workshops</t>
  </si>
  <si>
    <t>Collaborative activities</t>
  </si>
  <si>
    <t>Development of programme</t>
  </si>
  <si>
    <t>Workshops and roundtables</t>
  </si>
  <si>
    <t>Joint insight publications</t>
  </si>
  <si>
    <t>Managing energy catalyst website</t>
  </si>
  <si>
    <t>Written case studies</t>
  </si>
  <si>
    <t>Video case studies</t>
  </si>
  <si>
    <t xml:space="preserve">PR and social media. </t>
  </si>
  <si>
    <t>PS22419</t>
  </si>
  <si>
    <t xml:space="preserve">For Information Only 
Day rates based on a working day of 8 hours excluding breaks. </t>
  </si>
  <si>
    <t>Bidders must provide their full cost for delivering the requirement for the contract in alignment with the objectives.
The total cost is the total fixed core costs for each year and all costs associated with the delivery of the project (ex VAT). The figure used for evaluation is the total cost for the 4 years (ex VAT).   
The figure in cell H50 shall be used for evaluation purposes and will not form the total contract value.</t>
  </si>
  <si>
    <t>Introduction and end of year events</t>
  </si>
  <si>
    <t xml:space="preserve">Travel and subsistence </t>
  </si>
  <si>
    <t>Commercialisation and technology guides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</si>
</sst>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_(&quot;£&quot;* #,##0.00_);_(&quot;£&quot;* \(#,##0.00\);_(&quot;£&quot;* &quot;-&quot;??_);_(@_)"/>
    <numFmt numFmtId="165" formatCode="&quot;£&quot;#,##0.00"/>
    <numFmt numFmtId="166" formatCode="&quot;£&quot;#,##0"/>
    <numFmt numFmtId="167" formatCode="_(&quot;£&quot;* #,##0_);_(&quot;£&quot;* \(#,##0\);_(&quot;£&quot;* &quot;-&quot;??_);_(@_)"/>
  </numFmts>
  <fonts count="18" x14ac:knownFonts="1">
    <font>
      <sz val="12"/>
      <color theme="1"/>
      <name val="Calibri"/>
      <family val="2"/>
      <scheme val="minor"/>
    </font>
    <font>
      <sz val="11"/>
      <color theme="1"/>
      <name val="Calibri"/>
      <family val="2"/>
      <scheme val="minor"/>
    </font>
    <font>
      <sz val="12"/>
      <color theme="1"/>
      <name val="Calibri"/>
      <family val="2"/>
      <scheme val="minor"/>
    </font>
    <font>
      <sz val="18"/>
      <color theme="3"/>
      <name val="Calibri Light"/>
      <family val="2"/>
      <scheme val="major"/>
    </font>
    <font>
      <sz val="10"/>
      <name val="Arial"/>
      <family val="2"/>
    </font>
    <font>
      <b/>
      <sz val="12"/>
      <name val="Arial"/>
      <family val="2"/>
    </font>
    <font>
      <b/>
      <sz val="11"/>
      <name val="Arial"/>
      <family val="2"/>
    </font>
    <font>
      <b/>
      <sz val="18"/>
      <color rgb="FF1F497D"/>
      <name val="Arial"/>
      <family val="2"/>
    </font>
    <font>
      <sz val="11"/>
      <color rgb="FF000000"/>
      <name val="Arial"/>
      <family val="2"/>
    </font>
    <font>
      <b/>
      <sz val="8"/>
      <color rgb="FF000000"/>
      <name val="Calibri"/>
      <family val="2"/>
    </font>
    <font>
      <b/>
      <sz val="11"/>
      <color rgb="FF000000"/>
      <name val="Arial"/>
      <family val="2"/>
    </font>
    <font>
      <b/>
      <sz val="11"/>
      <color theme="0"/>
      <name val="Arial"/>
      <family val="2"/>
    </font>
    <font>
      <b/>
      <sz val="10"/>
      <color theme="1"/>
      <name val="Arial"/>
      <family val="2"/>
    </font>
    <font>
      <b/>
      <sz val="10"/>
      <color rgb="FFFF0000"/>
      <name val="Arial"/>
      <family val="2"/>
    </font>
    <font>
      <sz val="11"/>
      <color theme="1"/>
      <name val="Arial"/>
      <family val="2"/>
    </font>
    <font>
      <sz val="11"/>
      <color theme="1"/>
      <name val="Arial"/>
      <family val="2"/>
    </font>
    <font>
      <b/>
      <sz val="11"/>
      <color theme="1"/>
      <name val="Arial"/>
      <family val="2"/>
    </font>
    <font>
      <b/>
      <sz val="12"/>
      <color rgb="FF000000"/>
      <name val="Arial"/>
      <family val="2"/>
    </font>
  </fonts>
  <fills count="13">
    <fill>
      <patternFill patternType="none"/>
    </fill>
    <fill>
      <patternFill patternType="gray125"/>
    </fill>
    <fill>
      <patternFill patternType="solid">
        <fgColor rgb="FF24246C"/>
        <bgColor rgb="FF000000"/>
      </patternFill>
    </fill>
    <fill>
      <patternFill patternType="solid">
        <fgColor rgb="FFD0043C"/>
        <bgColor rgb="FF000000"/>
      </patternFill>
    </fill>
    <fill>
      <patternFill patternType="solid">
        <fgColor rgb="FF8DB4E2"/>
        <bgColor rgb="FF000000"/>
      </patternFill>
    </fill>
    <fill>
      <patternFill patternType="solid">
        <fgColor rgb="FFFFFFFF"/>
        <bgColor rgb="FF000000"/>
      </patternFill>
    </fill>
    <fill>
      <patternFill patternType="solid">
        <fgColor rgb="FFFFFF00"/>
        <bgColor rgb="FFFFFFFF"/>
      </patternFill>
    </fill>
    <fill>
      <patternFill patternType="solid">
        <fgColor rgb="FF00339A"/>
        <bgColor indexed="64"/>
      </patternFill>
    </fill>
    <fill>
      <patternFill patternType="solid">
        <fgColor rgb="FFD9D9D9"/>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0" tint="-0.14999847407452621"/>
        <bgColor rgb="FF000000"/>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164" fontId="2" fillId="0" borderId="0" applyFont="0" applyFill="0" applyBorder="0" applyAlignment="0" applyProtection="0"/>
    <xf numFmtId="0" fontId="3" fillId="0" borderId="0" applyNumberFormat="0" applyFill="0" applyBorder="0" applyAlignment="0" applyProtection="0"/>
    <xf numFmtId="44" fontId="2" fillId="0" borderId="0" applyFont="0" applyFill="0" applyBorder="0" applyAlignment="0" applyProtection="0"/>
    <xf numFmtId="44" fontId="2" fillId="0" borderId="0" applyFont="0" applyFill="0" applyBorder="0" applyAlignment="0" applyProtection="0"/>
  </cellStyleXfs>
  <cellXfs count="81">
    <xf numFmtId="0" fontId="0" fillId="0" borderId="0" xfId="0"/>
    <xf numFmtId="0" fontId="7" fillId="0" borderId="0" xfId="2" applyFont="1" applyAlignment="1" applyProtection="1">
      <alignment vertical="center"/>
    </xf>
    <xf numFmtId="0" fontId="8" fillId="0" borderId="0" xfId="0" applyFont="1" applyProtection="1"/>
    <xf numFmtId="0" fontId="4" fillId="0" borderId="0" xfId="0" applyFont="1" applyProtection="1"/>
    <xf numFmtId="0" fontId="8" fillId="0" borderId="0" xfId="0" applyFont="1" applyAlignment="1" applyProtection="1">
      <alignment horizontal="center" vertical="center" wrapText="1"/>
    </xf>
    <xf numFmtId="0" fontId="0" fillId="0" borderId="0" xfId="0" applyProtection="1"/>
    <xf numFmtId="0" fontId="5" fillId="2" borderId="0" xfId="0" applyFont="1" applyFill="1" applyAlignment="1" applyProtection="1">
      <alignment vertical="center"/>
    </xf>
    <xf numFmtId="0" fontId="5" fillId="2" borderId="0" xfId="0" applyFont="1" applyFill="1" applyAlignment="1" applyProtection="1">
      <alignment horizontal="center" vertical="center" wrapText="1"/>
    </xf>
    <xf numFmtId="3" fontId="6" fillId="3" borderId="0" xfId="0" applyNumberFormat="1" applyFont="1" applyFill="1" applyAlignment="1" applyProtection="1">
      <alignment horizontal="center" vertical="center"/>
    </xf>
    <xf numFmtId="3" fontId="6" fillId="3" borderId="0" xfId="0" applyNumberFormat="1" applyFont="1" applyFill="1" applyAlignment="1" applyProtection="1">
      <alignment horizontal="center" vertical="center" wrapText="1"/>
    </xf>
    <xf numFmtId="0" fontId="8" fillId="0" borderId="0" xfId="0" applyFont="1" applyFill="1" applyProtection="1"/>
    <xf numFmtId="0" fontId="11" fillId="7" borderId="11" xfId="0" applyFont="1" applyFill="1" applyBorder="1" applyAlignment="1" applyProtection="1">
      <alignment horizontal="center" vertical="center" wrapText="1"/>
    </xf>
    <xf numFmtId="0" fontId="6" fillId="0" borderId="0" xfId="0" applyFont="1" applyFill="1" applyAlignment="1" applyProtection="1">
      <alignment vertical="center" wrapText="1"/>
    </xf>
    <xf numFmtId="0" fontId="6" fillId="5" borderId="0" xfId="0" applyFont="1" applyFill="1" applyAlignment="1" applyProtection="1">
      <alignment vertical="center" wrapText="1"/>
    </xf>
    <xf numFmtId="44" fontId="8" fillId="0" borderId="0" xfId="1" applyNumberFormat="1" applyFont="1" applyAlignment="1" applyProtection="1">
      <alignment horizontal="center" vertical="center"/>
    </xf>
    <xf numFmtId="0" fontId="11" fillId="7" borderId="2" xfId="0" applyFont="1" applyFill="1" applyBorder="1" applyAlignment="1" applyProtection="1">
      <alignment horizontal="center" vertical="center" wrapText="1"/>
    </xf>
    <xf numFmtId="0" fontId="10" fillId="0" borderId="0" xfId="0" applyFont="1" applyProtection="1"/>
    <xf numFmtId="0" fontId="8" fillId="0" borderId="0" xfId="0" applyFont="1" applyAlignment="1" applyProtection="1">
      <alignment vertical="center" wrapText="1"/>
    </xf>
    <xf numFmtId="0" fontId="11" fillId="0" borderId="0" xfId="0" applyFont="1" applyFill="1" applyAlignment="1" applyProtection="1">
      <alignment horizontal="center"/>
    </xf>
    <xf numFmtId="0" fontId="11" fillId="0" borderId="0" xfId="0" applyFont="1" applyFill="1" applyBorder="1" applyAlignment="1" applyProtection="1">
      <alignment horizontal="center"/>
    </xf>
    <xf numFmtId="166" fontId="0" fillId="0" borderId="0" xfId="0" applyNumberFormat="1" applyProtection="1"/>
    <xf numFmtId="164" fontId="14" fillId="10" borderId="5" xfId="1" applyFont="1" applyFill="1" applyBorder="1" applyAlignment="1" applyProtection="1">
      <alignment vertical="center"/>
    </xf>
    <xf numFmtId="0" fontId="1" fillId="0" borderId="0" xfId="0" applyFont="1" applyProtection="1"/>
    <xf numFmtId="165" fontId="8" fillId="9" borderId="4" xfId="0" applyNumberFormat="1" applyFont="1" applyFill="1" applyBorder="1" applyAlignment="1" applyProtection="1">
      <alignment vertical="center" wrapText="1"/>
      <protection locked="0"/>
    </xf>
    <xf numFmtId="0" fontId="8" fillId="9" borderId="5" xfId="0" applyFont="1" applyFill="1" applyBorder="1" applyAlignment="1" applyProtection="1">
      <alignment horizontal="center" vertical="center" wrapText="1"/>
      <protection locked="0"/>
    </xf>
    <xf numFmtId="0" fontId="14" fillId="9" borderId="5" xfId="0" applyFont="1" applyFill="1" applyBorder="1" applyAlignment="1" applyProtection="1">
      <alignment horizontal="center" vertical="center"/>
      <protection locked="0"/>
    </xf>
    <xf numFmtId="164" fontId="14" fillId="9" borderId="5" xfId="1" applyFont="1" applyFill="1" applyBorder="1" applyAlignment="1" applyProtection="1">
      <alignment vertical="center"/>
      <protection locked="0"/>
    </xf>
    <xf numFmtId="0" fontId="0" fillId="9" borderId="5" xfId="0" applyFill="1" applyBorder="1" applyAlignment="1" applyProtection="1">
      <alignment horizontal="center" vertical="center"/>
      <protection locked="0"/>
    </xf>
    <xf numFmtId="0" fontId="14" fillId="9" borderId="5" xfId="1" applyNumberFormat="1" applyFont="1" applyFill="1" applyBorder="1" applyAlignment="1" applyProtection="1">
      <alignment horizontal="center" vertical="center"/>
      <protection locked="0"/>
    </xf>
    <xf numFmtId="0" fontId="15" fillId="9" borderId="5" xfId="0" applyFont="1" applyFill="1" applyBorder="1" applyAlignment="1" applyProtection="1">
      <alignment horizontal="center" vertical="center"/>
      <protection locked="0"/>
    </xf>
    <xf numFmtId="0" fontId="0" fillId="0" borderId="0" xfId="0" applyProtection="1"/>
    <xf numFmtId="0" fontId="8" fillId="0" borderId="0" xfId="0" applyFont="1" applyAlignment="1" applyProtection="1">
      <alignment vertical="center" wrapText="1"/>
    </xf>
    <xf numFmtId="165" fontId="8" fillId="9" borderId="4" xfId="0" applyNumberFormat="1" applyFont="1" applyFill="1" applyBorder="1" applyAlignment="1" applyProtection="1">
      <alignment vertical="center" wrapText="1"/>
      <protection locked="0"/>
    </xf>
    <xf numFmtId="0" fontId="8" fillId="9" borderId="5"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xf>
    <xf numFmtId="0" fontId="8" fillId="0" borderId="3" xfId="0" applyFont="1" applyBorder="1" applyAlignment="1" applyProtection="1">
      <alignment horizontal="left" vertical="center" wrapText="1"/>
    </xf>
    <xf numFmtId="0" fontId="8" fillId="0" borderId="4" xfId="0" applyFont="1" applyBorder="1" applyAlignment="1" applyProtection="1">
      <alignment horizontal="left" vertical="center" wrapText="1"/>
    </xf>
    <xf numFmtId="0" fontId="10" fillId="12" borderId="3" xfId="0" applyFont="1" applyFill="1" applyBorder="1" applyAlignment="1" applyProtection="1">
      <alignment horizontal="left" vertical="center" wrapText="1"/>
    </xf>
    <xf numFmtId="0" fontId="10" fillId="12" borderId="6" xfId="0" applyFont="1" applyFill="1" applyBorder="1" applyAlignment="1" applyProtection="1">
      <alignment horizontal="left" vertical="center" wrapText="1"/>
    </xf>
    <xf numFmtId="0" fontId="8" fillId="0" borderId="3" xfId="0" applyFont="1" applyBorder="1" applyAlignment="1" applyProtection="1">
      <alignment vertical="center" wrapText="1"/>
    </xf>
    <xf numFmtId="0" fontId="8" fillId="0" borderId="4" xfId="0" applyFont="1" applyBorder="1" applyAlignment="1" applyProtection="1">
      <alignment vertical="center" wrapText="1"/>
    </xf>
    <xf numFmtId="0" fontId="11" fillId="7" borderId="11" xfId="0"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2" xfId="0" applyFont="1" applyFill="1" applyBorder="1" applyAlignment="1" applyProtection="1">
      <alignment horizontal="center" vertical="center" wrapText="1"/>
    </xf>
    <xf numFmtId="0" fontId="11" fillId="7" borderId="14" xfId="0" applyFont="1" applyFill="1" applyBorder="1" applyAlignment="1" applyProtection="1">
      <alignment horizontal="left" vertical="center" wrapText="1"/>
    </xf>
    <xf numFmtId="0" fontId="11" fillId="7" borderId="2" xfId="0" applyFont="1" applyFill="1" applyBorder="1" applyAlignment="1" applyProtection="1">
      <alignment horizontal="left" vertical="center" wrapText="1"/>
    </xf>
    <xf numFmtId="0" fontId="16" fillId="9" borderId="10" xfId="0" applyFont="1" applyFill="1" applyBorder="1" applyAlignment="1" applyProtection="1">
      <alignment horizontal="center" vertical="center"/>
      <protection locked="0"/>
    </xf>
    <xf numFmtId="0" fontId="16" fillId="9" borderId="11" xfId="0" applyFont="1" applyFill="1" applyBorder="1" applyAlignment="1" applyProtection="1">
      <alignment horizontal="center" vertical="center"/>
      <protection locked="0"/>
    </xf>
    <xf numFmtId="0" fontId="6" fillId="6" borderId="1" xfId="0" applyFont="1" applyFill="1" applyBorder="1" applyAlignment="1" applyProtection="1">
      <alignment horizontal="center" vertical="center" wrapText="1"/>
      <protection locked="0"/>
    </xf>
    <xf numFmtId="0" fontId="9" fillId="4" borderId="15" xfId="0" applyFont="1" applyFill="1" applyBorder="1" applyAlignment="1" applyProtection="1">
      <alignment horizontal="center" vertical="center" wrapText="1"/>
    </xf>
    <xf numFmtId="0" fontId="9" fillId="4" borderId="16" xfId="0" applyFont="1" applyFill="1" applyBorder="1" applyAlignment="1" applyProtection="1">
      <alignment horizontal="center" vertical="center" wrapText="1"/>
    </xf>
    <xf numFmtId="0" fontId="9" fillId="4" borderId="17" xfId="0" applyFont="1" applyFill="1" applyBorder="1" applyAlignment="1" applyProtection="1">
      <alignment horizontal="center" vertical="center" wrapText="1"/>
    </xf>
    <xf numFmtId="0" fontId="11" fillId="7" borderId="10" xfId="0" applyFont="1" applyFill="1" applyBorder="1" applyAlignment="1" applyProtection="1">
      <alignment horizontal="center" vertical="center" wrapText="1"/>
    </xf>
    <xf numFmtId="167" fontId="14" fillId="0" borderId="7" xfId="1" applyNumberFormat="1" applyFont="1" applyBorder="1" applyAlignment="1">
      <alignment horizontal="center" vertical="center"/>
    </xf>
    <xf numFmtId="167" fontId="14" fillId="0" borderId="13" xfId="1" applyNumberFormat="1" applyFont="1" applyBorder="1" applyAlignment="1">
      <alignment horizontal="center" vertical="center"/>
    </xf>
    <xf numFmtId="165" fontId="10" fillId="12" borderId="3" xfId="3" applyNumberFormat="1" applyFont="1" applyFill="1" applyBorder="1" applyAlignment="1" applyProtection="1">
      <alignment horizontal="center" vertical="center" wrapText="1"/>
    </xf>
    <xf numFmtId="165" fontId="10" fillId="12" borderId="4" xfId="3" applyNumberFormat="1" applyFont="1" applyFill="1" applyBorder="1" applyAlignment="1" applyProtection="1">
      <alignment horizontal="center" vertical="center" wrapText="1"/>
    </xf>
    <xf numFmtId="0" fontId="10" fillId="0" borderId="2" xfId="0" applyFont="1" applyBorder="1" applyAlignment="1" applyProtection="1">
      <alignment horizontal="left" vertical="center" wrapText="1"/>
    </xf>
    <xf numFmtId="0" fontId="17" fillId="0" borderId="2" xfId="0" applyFont="1" applyBorder="1" applyAlignment="1" applyProtection="1">
      <alignment horizontal="left" vertical="center" wrapText="1"/>
    </xf>
    <xf numFmtId="0" fontId="16" fillId="9" borderId="12" xfId="0" applyFont="1" applyFill="1" applyBorder="1" applyAlignment="1" applyProtection="1">
      <alignment horizontal="center" vertical="center"/>
      <protection locked="0"/>
    </xf>
    <xf numFmtId="0" fontId="10" fillId="12" borderId="3" xfId="0" applyFont="1" applyFill="1" applyBorder="1" applyAlignment="1" applyProtection="1">
      <alignment vertical="center" wrapText="1"/>
    </xf>
    <xf numFmtId="0" fontId="10" fillId="12" borderId="6" xfId="0" applyFont="1" applyFill="1" applyBorder="1" applyAlignment="1" applyProtection="1">
      <alignment vertical="center" wrapText="1"/>
    </xf>
    <xf numFmtId="0" fontId="10" fillId="12" borderId="4" xfId="0" applyFont="1" applyFill="1" applyBorder="1" applyAlignment="1" applyProtection="1">
      <alignment vertical="center" wrapText="1"/>
    </xf>
    <xf numFmtId="0" fontId="10" fillId="12" borderId="19" xfId="0" applyFont="1" applyFill="1" applyBorder="1" applyAlignment="1" applyProtection="1">
      <alignment horizontal="left" vertical="center" wrapText="1"/>
    </xf>
    <xf numFmtId="0" fontId="10" fillId="12" borderId="20" xfId="0" applyFont="1" applyFill="1" applyBorder="1" applyAlignment="1" applyProtection="1">
      <alignment horizontal="left" vertical="center" wrapText="1"/>
    </xf>
    <xf numFmtId="167" fontId="14" fillId="0" borderId="19" xfId="1" applyNumberFormat="1" applyFont="1" applyBorder="1" applyAlignment="1">
      <alignment horizontal="center" vertical="center"/>
    </xf>
    <xf numFmtId="167" fontId="14" fillId="0" borderId="21" xfId="1" applyNumberFormat="1" applyFont="1" applyBorder="1" applyAlignment="1">
      <alignment horizontal="center" vertical="center"/>
    </xf>
    <xf numFmtId="167" fontId="14" fillId="0" borderId="22" xfId="1" applyNumberFormat="1" applyFont="1" applyBorder="1" applyAlignment="1">
      <alignment horizontal="center" vertical="center"/>
    </xf>
    <xf numFmtId="167" fontId="14" fillId="0" borderId="23" xfId="1" applyNumberFormat="1" applyFont="1" applyBorder="1" applyAlignment="1">
      <alignment horizontal="center" vertical="center"/>
    </xf>
    <xf numFmtId="0" fontId="13" fillId="8" borderId="24" xfId="0" applyFont="1" applyFill="1" applyBorder="1" applyAlignment="1" applyProtection="1">
      <alignment vertical="center" wrapText="1"/>
    </xf>
    <xf numFmtId="0" fontId="12" fillId="8" borderId="8" xfId="0" applyFont="1" applyFill="1" applyBorder="1" applyAlignment="1" applyProtection="1">
      <alignment horizontal="center" vertical="center" wrapText="1"/>
    </xf>
    <xf numFmtId="0" fontId="12" fillId="8" borderId="8" xfId="0" applyFont="1" applyFill="1" applyBorder="1" applyAlignment="1" applyProtection="1">
      <alignment horizontal="center" vertical="center"/>
    </xf>
    <xf numFmtId="0" fontId="13" fillId="8" borderId="8" xfId="0" applyFont="1" applyFill="1" applyBorder="1" applyAlignment="1" applyProtection="1">
      <alignment horizontal="center" vertical="center" wrapText="1"/>
    </xf>
    <xf numFmtId="0" fontId="13" fillId="8" borderId="9" xfId="0" applyFont="1" applyFill="1" applyBorder="1" applyAlignment="1" applyProtection="1">
      <alignment horizontal="center" vertical="center" wrapText="1"/>
    </xf>
    <xf numFmtId="0" fontId="11" fillId="7" borderId="18" xfId="0" applyFont="1" applyFill="1" applyBorder="1" applyAlignment="1" applyProtection="1">
      <alignment horizontal="left" vertical="center" wrapText="1"/>
    </xf>
    <xf numFmtId="164" fontId="11" fillId="7" borderId="2" xfId="0" applyNumberFormat="1" applyFont="1" applyFill="1" applyBorder="1" applyAlignment="1" applyProtection="1">
      <alignment horizontal="center" vertical="center" wrapText="1"/>
    </xf>
    <xf numFmtId="44" fontId="11" fillId="7" borderId="2" xfId="0" applyNumberFormat="1" applyFont="1" applyFill="1" applyBorder="1" applyAlignment="1" applyProtection="1">
      <alignment horizontal="center" vertical="center" wrapText="1"/>
    </xf>
    <xf numFmtId="44" fontId="11" fillId="0" borderId="0" xfId="0" applyNumberFormat="1" applyFont="1" applyFill="1" applyBorder="1" applyAlignment="1" applyProtection="1">
      <alignment horizontal="center" vertical="center" wrapText="1"/>
    </xf>
    <xf numFmtId="0" fontId="0" fillId="0" borderId="0" xfId="0" applyBorder="1" applyProtection="1"/>
    <xf numFmtId="165" fontId="11" fillId="11" borderId="11" xfId="0" applyNumberFormat="1" applyFont="1" applyFill="1" applyBorder="1" applyAlignment="1" applyProtection="1">
      <alignment horizontal="center" vertical="center" wrapText="1"/>
    </xf>
    <xf numFmtId="165" fontId="11" fillId="11" borderId="12" xfId="0" applyNumberFormat="1" applyFont="1" applyFill="1" applyBorder="1" applyAlignment="1" applyProtection="1">
      <alignment horizontal="center" vertical="center" wrapText="1"/>
    </xf>
  </cellXfs>
  <cellStyles count="5">
    <cellStyle name="Currency" xfId="1" builtinId="4"/>
    <cellStyle name="Currency 2" xfId="3" xr:uid="{00000000-0005-0000-0000-000001000000}"/>
    <cellStyle name="Currency 2 2" xfId="4" xr:uid="{A71CF8CB-D53B-4EDD-8D99-9F797BD5E077}"/>
    <cellStyle name="Normal" xfId="0" builtinId="0"/>
    <cellStyle name="Title" xfId="2" builtinId="15"/>
  </cellStyles>
  <dxfs count="0"/>
  <tableStyles count="0" defaultTableStyle="TableStyleMedium2" defaultPivotStyle="PivotStyleLight16"/>
  <colors>
    <mruColors>
      <color rgb="FF0033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9918700</xdr:colOff>
      <xdr:row>0</xdr:row>
      <xdr:rowOff>25400</xdr:rowOff>
    </xdr:from>
    <xdr:to>
      <xdr:col>2</xdr:col>
      <xdr:colOff>12700</xdr:colOff>
      <xdr:row>0</xdr:row>
      <xdr:rowOff>152400</xdr:rowOff>
    </xdr:to>
    <xdr:pic>
      <xdr:nvPicPr>
        <xdr:cNvPr id="6" name="Picture 1">
          <a:extLst>
            <a:ext uri="{FF2B5EF4-FFF2-40B4-BE49-F238E27FC236}">
              <a16:creationId xmlns:a16="http://schemas.microsoft.com/office/drawing/2014/main" id="{64516178-0E2F-994D-BB87-727305A2F4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65800" y="25400"/>
          <a:ext cx="1270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6074335</xdr:colOff>
      <xdr:row>0</xdr:row>
      <xdr:rowOff>0</xdr:rowOff>
    </xdr:from>
    <xdr:to>
      <xdr:col>11</xdr:col>
      <xdr:colOff>473635</xdr:colOff>
      <xdr:row>4</xdr:row>
      <xdr:rowOff>113553</xdr:rowOff>
    </xdr:to>
    <xdr:pic>
      <xdr:nvPicPr>
        <xdr:cNvPr id="7" name="Picture 2">
          <a:extLst>
            <a:ext uri="{FF2B5EF4-FFF2-40B4-BE49-F238E27FC236}">
              <a16:creationId xmlns:a16="http://schemas.microsoft.com/office/drawing/2014/main" id="{E6690E4D-1697-9E47-88E8-E96362F957B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456835" y="0"/>
          <a:ext cx="1447800" cy="707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8"/>
  <sheetViews>
    <sheetView showGridLines="0" tabSelected="1" zoomScale="90" zoomScaleNormal="90" workbookViewId="0">
      <selection activeCell="G7" sqref="G7"/>
    </sheetView>
  </sheetViews>
  <sheetFormatPr defaultColWidth="11" defaultRowHeight="15.75" x14ac:dyDescent="0.25"/>
  <cols>
    <col min="1" max="1" width="32.375" style="5" customWidth="1"/>
    <col min="2" max="2" width="40.25" style="5" customWidth="1"/>
    <col min="3" max="3" width="12.625" style="5" bestFit="1" customWidth="1"/>
    <col min="4" max="4" width="12.625" style="5" customWidth="1"/>
    <col min="5" max="6" width="14.375" style="5" bestFit="1" customWidth="1"/>
    <col min="7" max="7" width="13.5" style="5" customWidth="1"/>
    <col min="8" max="8" width="17.5" style="5" customWidth="1"/>
    <col min="9" max="9" width="2.375" style="5" customWidth="1"/>
    <col min="10" max="10" width="81.5" style="5" customWidth="1"/>
    <col min="11" max="16384" width="11" style="5"/>
  </cols>
  <sheetData>
    <row r="1" spans="1:10" ht="23.25" x14ac:dyDescent="0.25">
      <c r="A1" s="1" t="s">
        <v>35</v>
      </c>
      <c r="B1" s="2"/>
      <c r="C1" s="2"/>
      <c r="D1" s="2"/>
      <c r="E1" s="2"/>
      <c r="F1" s="2"/>
      <c r="G1" s="2"/>
      <c r="H1" s="3"/>
      <c r="I1" s="2"/>
      <c r="J1" s="4"/>
    </row>
    <row r="2" spans="1:10" ht="3.75" customHeight="1" x14ac:dyDescent="0.25">
      <c r="A2" s="6"/>
      <c r="B2" s="6"/>
      <c r="C2" s="6"/>
      <c r="D2" s="6"/>
      <c r="E2" s="6"/>
      <c r="F2" s="6"/>
      <c r="G2" s="6"/>
      <c r="H2" s="6"/>
      <c r="I2" s="6"/>
      <c r="J2" s="7"/>
    </row>
    <row r="3" spans="1:10" ht="3.75" customHeight="1" x14ac:dyDescent="0.25">
      <c r="A3" s="8"/>
      <c r="B3" s="8"/>
      <c r="C3" s="8"/>
      <c r="D3" s="8"/>
      <c r="E3" s="8"/>
      <c r="F3" s="8"/>
      <c r="G3" s="8"/>
      <c r="H3" s="8"/>
      <c r="I3" s="8"/>
      <c r="J3" s="9"/>
    </row>
    <row r="4" spans="1:10" ht="16.5" customHeight="1" thickBot="1" x14ac:dyDescent="0.3">
      <c r="A4" s="2"/>
      <c r="B4" s="2"/>
      <c r="C4" s="10"/>
      <c r="D4" s="10"/>
      <c r="E4" s="10"/>
      <c r="F4" s="10"/>
      <c r="G4" s="10"/>
      <c r="H4" s="2"/>
      <c r="I4" s="2"/>
    </row>
    <row r="5" spans="1:10" ht="32.25" customHeight="1" thickBot="1" x14ac:dyDescent="0.3">
      <c r="A5" s="11" t="s">
        <v>1</v>
      </c>
      <c r="B5" s="11" t="s">
        <v>53</v>
      </c>
      <c r="C5" s="12"/>
      <c r="D5" s="12"/>
      <c r="E5" s="12"/>
      <c r="F5" s="12"/>
      <c r="G5" s="12"/>
      <c r="H5" s="13"/>
      <c r="I5" s="2"/>
      <c r="J5" s="49" t="s">
        <v>55</v>
      </c>
    </row>
    <row r="6" spans="1:10" ht="32.25" customHeight="1" thickBot="1" x14ac:dyDescent="0.3">
      <c r="A6" s="11" t="s">
        <v>2</v>
      </c>
      <c r="B6" s="11" t="s">
        <v>3</v>
      </c>
      <c r="C6" s="12"/>
      <c r="D6" s="12"/>
      <c r="E6" s="12"/>
      <c r="F6" s="12"/>
      <c r="G6" s="12"/>
      <c r="H6" s="13"/>
      <c r="I6" s="2"/>
      <c r="J6" s="50"/>
    </row>
    <row r="7" spans="1:10" ht="32.25" customHeight="1" thickBot="1" x14ac:dyDescent="0.3">
      <c r="A7" s="11" t="s">
        <v>4</v>
      </c>
      <c r="B7" s="48" t="s">
        <v>5</v>
      </c>
      <c r="C7" s="12"/>
      <c r="D7" s="12"/>
      <c r="E7" s="12"/>
      <c r="F7" s="12"/>
      <c r="G7" s="12"/>
      <c r="H7" s="13"/>
      <c r="I7" s="2"/>
      <c r="J7" s="51"/>
    </row>
    <row r="8" spans="1:10" ht="16.5" thickBot="1" x14ac:dyDescent="0.3">
      <c r="A8" s="2"/>
      <c r="B8" s="2"/>
      <c r="C8" s="2"/>
      <c r="D8" s="2"/>
      <c r="E8" s="2"/>
      <c r="F8" s="2"/>
      <c r="G8" s="2"/>
      <c r="H8" s="14"/>
      <c r="I8" s="2"/>
      <c r="J8" s="4"/>
    </row>
    <row r="9" spans="1:10" ht="16.5" thickBot="1" x14ac:dyDescent="0.3">
      <c r="A9" s="46" t="s">
        <v>21</v>
      </c>
      <c r="B9" s="47"/>
      <c r="C9" s="47"/>
      <c r="D9" s="47"/>
      <c r="E9" s="47"/>
      <c r="F9" s="47"/>
      <c r="G9" s="47"/>
      <c r="H9" s="59"/>
      <c r="I9" s="2"/>
      <c r="J9" s="4"/>
    </row>
    <row r="10" spans="1:10" ht="16.5" thickBot="1" x14ac:dyDescent="0.3">
      <c r="A10" s="2"/>
      <c r="B10" s="2"/>
      <c r="C10" s="2"/>
      <c r="D10" s="2"/>
      <c r="E10" s="2"/>
      <c r="F10" s="2"/>
      <c r="G10" s="2"/>
      <c r="H10" s="14"/>
      <c r="I10" s="2"/>
      <c r="J10" s="4"/>
    </row>
    <row r="11" spans="1:10" ht="30.75" customHeight="1" thickBot="1" x14ac:dyDescent="0.3">
      <c r="A11" s="44" t="s">
        <v>7</v>
      </c>
      <c r="B11" s="44"/>
      <c r="C11" s="41" t="s">
        <v>6</v>
      </c>
      <c r="D11" s="41"/>
      <c r="E11" s="41"/>
      <c r="F11" s="41"/>
      <c r="G11" s="42" t="s">
        <v>20</v>
      </c>
      <c r="H11" s="42"/>
      <c r="I11" s="2"/>
      <c r="J11" s="4"/>
    </row>
    <row r="12" spans="1:10" ht="16.5" thickBot="1" x14ac:dyDescent="0.3">
      <c r="A12" s="45"/>
      <c r="B12" s="45"/>
      <c r="C12" s="11" t="s">
        <v>0</v>
      </c>
      <c r="D12" s="11" t="s">
        <v>22</v>
      </c>
      <c r="E12" s="11" t="s">
        <v>23</v>
      </c>
      <c r="F12" s="11" t="s">
        <v>24</v>
      </c>
      <c r="G12" s="43"/>
      <c r="H12" s="43"/>
      <c r="I12" s="16"/>
      <c r="J12" s="42" t="s">
        <v>8</v>
      </c>
    </row>
    <row r="13" spans="1:10" ht="16.5" customHeight="1" thickBot="1" x14ac:dyDescent="0.3">
      <c r="A13" s="63" t="s">
        <v>25</v>
      </c>
      <c r="B13" s="64"/>
      <c r="C13" s="61"/>
      <c r="D13" s="61"/>
      <c r="E13" s="61"/>
      <c r="F13" s="61"/>
      <c r="G13" s="61"/>
      <c r="H13" s="62"/>
      <c r="I13" s="31"/>
      <c r="J13" s="43"/>
    </row>
    <row r="14" spans="1:10" ht="15.95" customHeight="1" x14ac:dyDescent="0.25">
      <c r="A14" s="39" t="s">
        <v>56</v>
      </c>
      <c r="B14" s="40"/>
      <c r="C14" s="32">
        <v>0</v>
      </c>
      <c r="D14" s="32">
        <v>0</v>
      </c>
      <c r="E14" s="32">
        <v>0</v>
      </c>
      <c r="F14" s="32">
        <v>0</v>
      </c>
      <c r="G14" s="55">
        <f>SUM(C14+D14+E14+F14)</f>
        <v>0</v>
      </c>
      <c r="H14" s="56"/>
      <c r="I14" s="31"/>
      <c r="J14" s="33"/>
    </row>
    <row r="15" spans="1:10" s="30" customFormat="1" ht="15.95" customHeight="1" x14ac:dyDescent="0.25">
      <c r="A15" s="35" t="s">
        <v>26</v>
      </c>
      <c r="B15" s="36"/>
      <c r="C15" s="32">
        <v>0</v>
      </c>
      <c r="D15" s="32">
        <v>0</v>
      </c>
      <c r="E15" s="32">
        <v>0</v>
      </c>
      <c r="F15" s="32">
        <v>0</v>
      </c>
      <c r="G15" s="55">
        <f t="shared" ref="G15:G17" si="0">SUM(C15+D15+E15+F15)</f>
        <v>0</v>
      </c>
      <c r="H15" s="56"/>
      <c r="I15" s="31"/>
      <c r="J15" s="33"/>
    </row>
    <row r="16" spans="1:10" s="30" customFormat="1" ht="15.95" customHeight="1" x14ac:dyDescent="0.25">
      <c r="A16" s="35" t="s">
        <v>27</v>
      </c>
      <c r="B16" s="36"/>
      <c r="C16" s="32">
        <v>0</v>
      </c>
      <c r="D16" s="32">
        <v>0</v>
      </c>
      <c r="E16" s="32">
        <v>0</v>
      </c>
      <c r="F16" s="32">
        <v>0</v>
      </c>
      <c r="G16" s="55">
        <f t="shared" si="0"/>
        <v>0</v>
      </c>
      <c r="H16" s="56"/>
      <c r="I16" s="31"/>
      <c r="J16" s="33"/>
    </row>
    <row r="17" spans="1:10" ht="15.95" customHeight="1" x14ac:dyDescent="0.25">
      <c r="A17" s="35" t="s">
        <v>57</v>
      </c>
      <c r="B17" s="36"/>
      <c r="C17" s="32">
        <v>0</v>
      </c>
      <c r="D17" s="32">
        <v>0</v>
      </c>
      <c r="E17" s="32">
        <v>0</v>
      </c>
      <c r="F17" s="32">
        <v>0</v>
      </c>
      <c r="G17" s="55">
        <f t="shared" si="0"/>
        <v>0</v>
      </c>
      <c r="H17" s="56"/>
      <c r="I17" s="31"/>
      <c r="J17" s="33"/>
    </row>
    <row r="18" spans="1:10" s="30" customFormat="1" ht="15.75" customHeight="1" x14ac:dyDescent="0.25">
      <c r="A18" s="37" t="s">
        <v>28</v>
      </c>
      <c r="B18" s="38"/>
      <c r="C18" s="61"/>
      <c r="D18" s="61"/>
      <c r="E18" s="61"/>
      <c r="F18" s="61"/>
      <c r="G18" s="61"/>
      <c r="H18" s="62"/>
      <c r="I18" s="31"/>
      <c r="J18" s="33"/>
    </row>
    <row r="19" spans="1:10" s="30" customFormat="1" ht="15.95" customHeight="1" x14ac:dyDescent="0.25">
      <c r="A19" s="39" t="s">
        <v>29</v>
      </c>
      <c r="B19" s="40"/>
      <c r="C19" s="32">
        <v>0</v>
      </c>
      <c r="D19" s="32">
        <v>0</v>
      </c>
      <c r="E19" s="32">
        <v>0</v>
      </c>
      <c r="F19" s="32">
        <v>0</v>
      </c>
      <c r="G19" s="55">
        <f>SUM(C19+D19+E19+F19)</f>
        <v>0</v>
      </c>
      <c r="H19" s="56"/>
      <c r="I19" s="31"/>
      <c r="J19" s="33"/>
    </row>
    <row r="20" spans="1:10" s="30" customFormat="1" ht="15.95" customHeight="1" x14ac:dyDescent="0.25">
      <c r="A20" s="35" t="s">
        <v>40</v>
      </c>
      <c r="B20" s="36"/>
      <c r="C20" s="32">
        <v>0</v>
      </c>
      <c r="D20" s="32">
        <v>0</v>
      </c>
      <c r="E20" s="32">
        <v>0</v>
      </c>
      <c r="F20" s="32">
        <v>0</v>
      </c>
      <c r="G20" s="55">
        <f t="shared" ref="G20:G21" si="1">SUM(C20+D20+E20+F20)</f>
        <v>0</v>
      </c>
      <c r="H20" s="56"/>
      <c r="I20" s="31"/>
      <c r="J20" s="33"/>
    </row>
    <row r="21" spans="1:10" s="30" customFormat="1" ht="15.95" customHeight="1" x14ac:dyDescent="0.25">
      <c r="A21" s="35" t="s">
        <v>57</v>
      </c>
      <c r="B21" s="36"/>
      <c r="C21" s="32">
        <v>0</v>
      </c>
      <c r="D21" s="32">
        <v>0</v>
      </c>
      <c r="E21" s="32">
        <v>0</v>
      </c>
      <c r="F21" s="32">
        <v>0</v>
      </c>
      <c r="G21" s="55">
        <f t="shared" si="1"/>
        <v>0</v>
      </c>
      <c r="H21" s="56"/>
      <c r="I21" s="31"/>
      <c r="J21" s="33"/>
    </row>
    <row r="22" spans="1:10" s="30" customFormat="1" x14ac:dyDescent="0.25">
      <c r="A22" s="60" t="s">
        <v>30</v>
      </c>
      <c r="B22" s="61"/>
      <c r="C22" s="61"/>
      <c r="D22" s="61"/>
      <c r="E22" s="61"/>
      <c r="F22" s="61"/>
      <c r="G22" s="61"/>
      <c r="H22" s="62"/>
      <c r="I22" s="31"/>
      <c r="J22" s="33"/>
    </row>
    <row r="23" spans="1:10" s="30" customFormat="1" ht="15.95" customHeight="1" x14ac:dyDescent="0.25">
      <c r="A23" s="39" t="s">
        <v>33</v>
      </c>
      <c r="B23" s="40"/>
      <c r="C23" s="32">
        <v>0</v>
      </c>
      <c r="D23" s="32">
        <v>0</v>
      </c>
      <c r="E23" s="32">
        <v>0</v>
      </c>
      <c r="F23" s="32">
        <v>0</v>
      </c>
      <c r="G23" s="55">
        <f>SUM(C23+D23+E23+F23)</f>
        <v>0</v>
      </c>
      <c r="H23" s="56"/>
      <c r="I23" s="31"/>
      <c r="J23" s="33"/>
    </row>
    <row r="24" spans="1:10" s="30" customFormat="1" ht="15.95" customHeight="1" x14ac:dyDescent="0.25">
      <c r="A24" s="35" t="s">
        <v>32</v>
      </c>
      <c r="B24" s="36"/>
      <c r="C24" s="32">
        <v>0</v>
      </c>
      <c r="D24" s="32">
        <v>0</v>
      </c>
      <c r="E24" s="32">
        <v>0</v>
      </c>
      <c r="F24" s="32">
        <v>0</v>
      </c>
      <c r="G24" s="55">
        <f t="shared" ref="G24:G26" si="2">SUM(C24+D24+E24+F24)</f>
        <v>0</v>
      </c>
      <c r="H24" s="56"/>
      <c r="I24" s="31"/>
      <c r="J24" s="33"/>
    </row>
    <row r="25" spans="1:10" s="30" customFormat="1" ht="15.95" customHeight="1" x14ac:dyDescent="0.25">
      <c r="A25" s="35" t="s">
        <v>31</v>
      </c>
      <c r="B25" s="36"/>
      <c r="C25" s="32">
        <v>0</v>
      </c>
      <c r="D25" s="32">
        <v>0</v>
      </c>
      <c r="E25" s="32">
        <v>0</v>
      </c>
      <c r="F25" s="32">
        <v>0</v>
      </c>
      <c r="G25" s="55">
        <f t="shared" si="2"/>
        <v>0</v>
      </c>
      <c r="H25" s="56"/>
      <c r="I25" s="31"/>
      <c r="J25" s="33"/>
    </row>
    <row r="26" spans="1:10" s="30" customFormat="1" ht="15.95" customHeight="1" x14ac:dyDescent="0.25">
      <c r="A26" s="35" t="s">
        <v>57</v>
      </c>
      <c r="B26" s="36"/>
      <c r="C26" s="32">
        <v>0</v>
      </c>
      <c r="D26" s="32">
        <v>0</v>
      </c>
      <c r="E26" s="32">
        <v>0</v>
      </c>
      <c r="F26" s="32">
        <v>0</v>
      </c>
      <c r="G26" s="55">
        <f t="shared" si="2"/>
        <v>0</v>
      </c>
      <c r="H26" s="56"/>
      <c r="I26" s="31"/>
      <c r="J26" s="33"/>
    </row>
    <row r="27" spans="1:10" s="30" customFormat="1" ht="15.75" customHeight="1" x14ac:dyDescent="0.25">
      <c r="A27" s="37" t="s">
        <v>34</v>
      </c>
      <c r="B27" s="38"/>
      <c r="C27" s="61"/>
      <c r="D27" s="61"/>
      <c r="E27" s="61"/>
      <c r="F27" s="61"/>
      <c r="G27" s="61"/>
      <c r="H27" s="62"/>
      <c r="I27" s="31"/>
      <c r="J27" s="33"/>
    </row>
    <row r="28" spans="1:10" s="30" customFormat="1" ht="15.95" customHeight="1" x14ac:dyDescent="0.25">
      <c r="A28" s="39" t="s">
        <v>58</v>
      </c>
      <c r="B28" s="40"/>
      <c r="C28" s="32">
        <v>0</v>
      </c>
      <c r="D28" s="32">
        <v>0</v>
      </c>
      <c r="E28" s="32">
        <v>0</v>
      </c>
      <c r="F28" s="32">
        <v>0</v>
      </c>
      <c r="G28" s="55">
        <f t="shared" ref="G28" si="3">SUM(C28+D28+E28+F28)</f>
        <v>0</v>
      </c>
      <c r="H28" s="56"/>
      <c r="I28" s="31"/>
      <c r="J28" s="33"/>
    </row>
    <row r="29" spans="1:10" s="30" customFormat="1" ht="15.95" customHeight="1" x14ac:dyDescent="0.25">
      <c r="A29" s="39" t="s">
        <v>44</v>
      </c>
      <c r="B29" s="40"/>
      <c r="C29" s="32">
        <v>0</v>
      </c>
      <c r="D29" s="32">
        <v>0</v>
      </c>
      <c r="E29" s="32">
        <v>0</v>
      </c>
      <c r="F29" s="32">
        <v>0</v>
      </c>
      <c r="G29" s="55">
        <f t="shared" ref="G29:G31" si="4">SUM(C29+D29+E29+F29)</f>
        <v>0</v>
      </c>
      <c r="H29" s="56"/>
      <c r="I29" s="31"/>
      <c r="J29" s="33"/>
    </row>
    <row r="30" spans="1:10" s="30" customFormat="1" ht="15.95" customHeight="1" x14ac:dyDescent="0.25">
      <c r="A30" s="39" t="s">
        <v>45</v>
      </c>
      <c r="B30" s="40"/>
      <c r="C30" s="32">
        <v>0</v>
      </c>
      <c r="D30" s="32">
        <v>0</v>
      </c>
      <c r="E30" s="32">
        <v>0</v>
      </c>
      <c r="F30" s="32">
        <v>0</v>
      </c>
      <c r="G30" s="55">
        <f t="shared" si="4"/>
        <v>0</v>
      </c>
      <c r="H30" s="56"/>
      <c r="I30" s="31"/>
      <c r="J30" s="33"/>
    </row>
    <row r="31" spans="1:10" s="30" customFormat="1" ht="15.95" customHeight="1" x14ac:dyDescent="0.25">
      <c r="A31" s="35" t="s">
        <v>57</v>
      </c>
      <c r="B31" s="36"/>
      <c r="C31" s="32">
        <v>0</v>
      </c>
      <c r="D31" s="32">
        <v>0</v>
      </c>
      <c r="E31" s="32">
        <v>0</v>
      </c>
      <c r="F31" s="32">
        <v>0</v>
      </c>
      <c r="G31" s="55">
        <f t="shared" si="4"/>
        <v>0</v>
      </c>
      <c r="H31" s="56"/>
      <c r="I31" s="31"/>
      <c r="J31" s="33"/>
    </row>
    <row r="32" spans="1:10" s="30" customFormat="1" ht="15.75" customHeight="1" x14ac:dyDescent="0.25">
      <c r="A32" s="37" t="s">
        <v>37</v>
      </c>
      <c r="B32" s="38"/>
      <c r="C32" s="61"/>
      <c r="D32" s="61"/>
      <c r="E32" s="61"/>
      <c r="F32" s="61"/>
      <c r="G32" s="61"/>
      <c r="H32" s="62"/>
      <c r="I32" s="31"/>
      <c r="J32" s="33"/>
    </row>
    <row r="33" spans="1:10" s="30" customFormat="1" ht="15.95" customHeight="1" x14ac:dyDescent="0.25">
      <c r="A33" s="39" t="s">
        <v>41</v>
      </c>
      <c r="B33" s="40"/>
      <c r="C33" s="32">
        <v>0</v>
      </c>
      <c r="D33" s="32">
        <v>0</v>
      </c>
      <c r="E33" s="32">
        <v>0</v>
      </c>
      <c r="F33" s="32">
        <v>0</v>
      </c>
      <c r="G33" s="55">
        <f t="shared" ref="G33" si="5">SUM(C33+D33+E33+F33)</f>
        <v>0</v>
      </c>
      <c r="H33" s="56"/>
      <c r="I33" s="31"/>
      <c r="J33" s="33"/>
    </row>
    <row r="34" spans="1:10" s="30" customFormat="1" ht="15.95" customHeight="1" x14ac:dyDescent="0.25">
      <c r="A34" s="39" t="s">
        <v>42</v>
      </c>
      <c r="B34" s="40"/>
      <c r="C34" s="32">
        <v>0</v>
      </c>
      <c r="D34" s="32">
        <v>0</v>
      </c>
      <c r="E34" s="32">
        <v>0</v>
      </c>
      <c r="F34" s="32">
        <v>0</v>
      </c>
      <c r="G34" s="55">
        <f t="shared" ref="G34:G36" si="6">SUM(C34+D34+E34+F34)</f>
        <v>0</v>
      </c>
      <c r="H34" s="56"/>
      <c r="I34" s="31"/>
      <c r="J34" s="33"/>
    </row>
    <row r="35" spans="1:10" s="30" customFormat="1" ht="15.95" customHeight="1" x14ac:dyDescent="0.25">
      <c r="A35" s="39" t="s">
        <v>43</v>
      </c>
      <c r="B35" s="40"/>
      <c r="C35" s="32">
        <v>0</v>
      </c>
      <c r="D35" s="32">
        <v>0</v>
      </c>
      <c r="E35" s="32">
        <v>0</v>
      </c>
      <c r="F35" s="32">
        <v>0</v>
      </c>
      <c r="G35" s="55">
        <f t="shared" si="6"/>
        <v>0</v>
      </c>
      <c r="H35" s="56"/>
      <c r="I35" s="31"/>
      <c r="J35" s="33"/>
    </row>
    <row r="36" spans="1:10" s="30" customFormat="1" ht="15.95" customHeight="1" x14ac:dyDescent="0.25">
      <c r="A36" s="35" t="s">
        <v>57</v>
      </c>
      <c r="B36" s="36"/>
      <c r="C36" s="32">
        <v>0</v>
      </c>
      <c r="D36" s="32">
        <v>0</v>
      </c>
      <c r="E36" s="32">
        <v>0</v>
      </c>
      <c r="F36" s="32">
        <v>0</v>
      </c>
      <c r="G36" s="55">
        <f t="shared" si="6"/>
        <v>0</v>
      </c>
      <c r="H36" s="56"/>
      <c r="I36" s="31"/>
      <c r="J36" s="33"/>
    </row>
    <row r="37" spans="1:10" s="30" customFormat="1" ht="15.75" customHeight="1" x14ac:dyDescent="0.25">
      <c r="A37" s="37" t="s">
        <v>38</v>
      </c>
      <c r="B37" s="38"/>
      <c r="C37" s="61"/>
      <c r="D37" s="61"/>
      <c r="E37" s="61"/>
      <c r="F37" s="61"/>
      <c r="G37" s="61"/>
      <c r="H37" s="62"/>
      <c r="I37" s="31"/>
      <c r="J37" s="33"/>
    </row>
    <row r="38" spans="1:10" s="30" customFormat="1" ht="15.95" customHeight="1" x14ac:dyDescent="0.25">
      <c r="A38" s="39" t="s">
        <v>46</v>
      </c>
      <c r="B38" s="40"/>
      <c r="C38" s="32">
        <v>0</v>
      </c>
      <c r="D38" s="32">
        <v>0</v>
      </c>
      <c r="E38" s="32">
        <v>0</v>
      </c>
      <c r="F38" s="32">
        <v>0</v>
      </c>
      <c r="G38" s="55">
        <f t="shared" ref="G38" si="7">SUM(C38+D38+E38+F38)</f>
        <v>0</v>
      </c>
      <c r="H38" s="56"/>
      <c r="I38" s="31"/>
      <c r="J38" s="33"/>
    </row>
    <row r="39" spans="1:10" s="30" customFormat="1" ht="15.95" customHeight="1" x14ac:dyDescent="0.25">
      <c r="A39" s="39" t="s">
        <v>47</v>
      </c>
      <c r="B39" s="40"/>
      <c r="C39" s="32">
        <v>0</v>
      </c>
      <c r="D39" s="32">
        <v>0</v>
      </c>
      <c r="E39" s="32">
        <v>0</v>
      </c>
      <c r="F39" s="32">
        <v>0</v>
      </c>
      <c r="G39" s="55">
        <f t="shared" ref="G39:G42" si="8">SUM(C39+D39+E39+F39)</f>
        <v>0</v>
      </c>
      <c r="H39" s="56"/>
      <c r="I39" s="31"/>
      <c r="J39" s="33"/>
    </row>
    <row r="40" spans="1:10" s="30" customFormat="1" ht="15.95" customHeight="1" x14ac:dyDescent="0.25">
      <c r="A40" s="39" t="s">
        <v>48</v>
      </c>
      <c r="B40" s="40"/>
      <c r="C40" s="32">
        <v>0</v>
      </c>
      <c r="D40" s="32">
        <v>0</v>
      </c>
      <c r="E40" s="32">
        <v>0</v>
      </c>
      <c r="F40" s="32">
        <v>0</v>
      </c>
      <c r="G40" s="55">
        <f t="shared" si="8"/>
        <v>0</v>
      </c>
      <c r="H40" s="56"/>
      <c r="I40" s="31"/>
      <c r="J40" s="33"/>
    </row>
    <row r="41" spans="1:10" s="30" customFormat="1" ht="15.95" customHeight="1" x14ac:dyDescent="0.25">
      <c r="A41" s="39" t="s">
        <v>43</v>
      </c>
      <c r="B41" s="40"/>
      <c r="C41" s="32">
        <v>0</v>
      </c>
      <c r="D41" s="32">
        <v>0</v>
      </c>
      <c r="E41" s="32">
        <v>0</v>
      </c>
      <c r="F41" s="32">
        <v>0</v>
      </c>
      <c r="G41" s="55">
        <f t="shared" si="8"/>
        <v>0</v>
      </c>
      <c r="H41" s="56"/>
      <c r="I41" s="31"/>
      <c r="J41" s="33"/>
    </row>
    <row r="42" spans="1:10" s="30" customFormat="1" ht="15.95" customHeight="1" x14ac:dyDescent="0.25">
      <c r="A42" s="35" t="s">
        <v>57</v>
      </c>
      <c r="B42" s="36"/>
      <c r="C42" s="32">
        <v>0</v>
      </c>
      <c r="D42" s="32">
        <v>0</v>
      </c>
      <c r="E42" s="32">
        <v>0</v>
      </c>
      <c r="F42" s="32">
        <v>0</v>
      </c>
      <c r="G42" s="55">
        <f t="shared" si="8"/>
        <v>0</v>
      </c>
      <c r="H42" s="56"/>
      <c r="I42" s="31"/>
      <c r="J42" s="33"/>
    </row>
    <row r="43" spans="1:10" s="30" customFormat="1" x14ac:dyDescent="0.25">
      <c r="A43" s="60" t="s">
        <v>39</v>
      </c>
      <c r="B43" s="61"/>
      <c r="C43" s="61"/>
      <c r="D43" s="61"/>
      <c r="E43" s="61"/>
      <c r="F43" s="61"/>
      <c r="G43" s="61"/>
      <c r="H43" s="62"/>
      <c r="I43" s="31"/>
      <c r="J43" s="33"/>
    </row>
    <row r="44" spans="1:10" s="30" customFormat="1" ht="15.95" customHeight="1" x14ac:dyDescent="0.25">
      <c r="A44" s="39" t="s">
        <v>49</v>
      </c>
      <c r="B44" s="40"/>
      <c r="C44" s="32">
        <v>0</v>
      </c>
      <c r="D44" s="32">
        <v>0</v>
      </c>
      <c r="E44" s="32">
        <v>0</v>
      </c>
      <c r="F44" s="32">
        <v>0</v>
      </c>
      <c r="G44" s="55">
        <f t="shared" ref="G44" si="9">SUM(C44+D44+E44+F44)</f>
        <v>0</v>
      </c>
      <c r="H44" s="56"/>
      <c r="I44" s="31"/>
      <c r="J44" s="33"/>
    </row>
    <row r="45" spans="1:10" s="30" customFormat="1" ht="15.95" customHeight="1" x14ac:dyDescent="0.25">
      <c r="A45" s="35" t="s">
        <v>50</v>
      </c>
      <c r="B45" s="36"/>
      <c r="C45" s="32">
        <v>0</v>
      </c>
      <c r="D45" s="32">
        <v>0</v>
      </c>
      <c r="E45" s="32">
        <v>0</v>
      </c>
      <c r="F45" s="32">
        <v>0</v>
      </c>
      <c r="G45" s="55">
        <f t="shared" ref="G45:G48" si="10">SUM(C45+D45+E45+F45)</f>
        <v>0</v>
      </c>
      <c r="H45" s="56"/>
      <c r="I45" s="31"/>
      <c r="J45" s="33"/>
    </row>
    <row r="46" spans="1:10" x14ac:dyDescent="0.25">
      <c r="A46" s="39" t="s">
        <v>51</v>
      </c>
      <c r="B46" s="40"/>
      <c r="C46" s="23">
        <v>0</v>
      </c>
      <c r="D46" s="23">
        <v>0</v>
      </c>
      <c r="E46" s="23">
        <v>0</v>
      </c>
      <c r="F46" s="23">
        <v>0</v>
      </c>
      <c r="G46" s="55">
        <f t="shared" si="10"/>
        <v>0</v>
      </c>
      <c r="H46" s="56"/>
      <c r="I46" s="17"/>
      <c r="J46" s="24"/>
    </row>
    <row r="47" spans="1:10" ht="15.6" customHeight="1" x14ac:dyDescent="0.25">
      <c r="A47" s="39" t="s">
        <v>52</v>
      </c>
      <c r="B47" s="40"/>
      <c r="C47" s="23">
        <v>0</v>
      </c>
      <c r="D47" s="23">
        <v>0</v>
      </c>
      <c r="E47" s="23">
        <v>0</v>
      </c>
      <c r="F47" s="23">
        <v>0</v>
      </c>
      <c r="G47" s="55">
        <f t="shared" si="10"/>
        <v>0</v>
      </c>
      <c r="H47" s="56"/>
      <c r="I47" s="2"/>
      <c r="J47" s="24"/>
    </row>
    <row r="48" spans="1:10" x14ac:dyDescent="0.25">
      <c r="A48" s="35" t="s">
        <v>57</v>
      </c>
      <c r="B48" s="36"/>
      <c r="C48" s="23">
        <v>0</v>
      </c>
      <c r="D48" s="23">
        <v>0</v>
      </c>
      <c r="E48" s="23">
        <v>0</v>
      </c>
      <c r="F48" s="23">
        <v>0</v>
      </c>
      <c r="G48" s="55">
        <f t="shared" si="10"/>
        <v>0</v>
      </c>
      <c r="H48" s="56"/>
      <c r="I48" s="2"/>
      <c r="J48" s="24"/>
    </row>
    <row r="49" spans="1:10" ht="6" customHeight="1" thickBot="1" x14ac:dyDescent="0.3">
      <c r="A49" s="2"/>
      <c r="B49" s="17"/>
      <c r="C49" s="17"/>
      <c r="D49" s="17"/>
      <c r="E49" s="17"/>
      <c r="F49" s="17"/>
      <c r="G49" s="17"/>
      <c r="H49" s="14"/>
      <c r="I49" s="2"/>
      <c r="J49" s="4"/>
    </row>
    <row r="50" spans="1:10" ht="16.5" thickBot="1" x14ac:dyDescent="0.3">
      <c r="A50" s="11" t="s">
        <v>9</v>
      </c>
      <c r="B50" s="11"/>
      <c r="C50" s="11"/>
      <c r="D50" s="11"/>
      <c r="E50" s="11"/>
      <c r="F50" s="11"/>
      <c r="G50" s="79">
        <f>SUM(G14:H48)</f>
        <v>0</v>
      </c>
      <c r="H50" s="80"/>
      <c r="I50" s="2"/>
      <c r="J50" s="4"/>
    </row>
    <row r="51" spans="1:10" ht="16.5" thickBot="1" x14ac:dyDescent="0.3">
      <c r="A51" s="2"/>
      <c r="B51" s="2"/>
      <c r="C51" s="2"/>
      <c r="D51" s="2"/>
      <c r="E51" s="2"/>
      <c r="F51" s="2"/>
      <c r="G51" s="2"/>
      <c r="H51" s="14"/>
      <c r="I51" s="2"/>
      <c r="J51" s="4"/>
    </row>
    <row r="52" spans="1:10" s="30" customFormat="1" ht="48.95" customHeight="1" thickBot="1" x14ac:dyDescent="0.3">
      <c r="A52" s="52" t="s">
        <v>36</v>
      </c>
      <c r="B52" s="41"/>
      <c r="C52" s="53">
        <v>80000</v>
      </c>
      <c r="D52" s="53">
        <v>1920000</v>
      </c>
      <c r="E52" s="53">
        <v>1520000</v>
      </c>
      <c r="F52" s="53">
        <v>1120000</v>
      </c>
      <c r="G52" s="65">
        <f>SUM(C52:F52)</f>
        <v>4640000</v>
      </c>
      <c r="H52" s="66"/>
      <c r="I52" s="2"/>
      <c r="J52" s="4"/>
    </row>
    <row r="53" spans="1:10" ht="47.25" customHeight="1" thickBot="1" x14ac:dyDescent="0.3">
      <c r="A53" s="52" t="s">
        <v>17</v>
      </c>
      <c r="B53" s="41"/>
      <c r="C53" s="54">
        <v>80000</v>
      </c>
      <c r="D53" s="54">
        <v>3420000</v>
      </c>
      <c r="E53" s="54">
        <v>3020000</v>
      </c>
      <c r="F53" s="54">
        <v>2620000</v>
      </c>
      <c r="G53" s="67">
        <v>9140000</v>
      </c>
      <c r="H53" s="68"/>
      <c r="I53" s="2"/>
      <c r="J53" s="4"/>
    </row>
    <row r="54" spans="1:10" x14ac:dyDescent="0.25">
      <c r="A54" s="18"/>
      <c r="B54" s="19"/>
      <c r="C54" s="20"/>
      <c r="D54" s="20"/>
      <c r="E54" s="20"/>
      <c r="F54" s="20"/>
      <c r="G54" s="20"/>
      <c r="H54" s="20"/>
      <c r="I54" s="2"/>
      <c r="J54" s="4"/>
    </row>
    <row r="55" spans="1:10" ht="39" customHeight="1" thickBot="1" x14ac:dyDescent="0.3">
      <c r="A55" s="58" t="s">
        <v>54</v>
      </c>
      <c r="B55" s="57"/>
      <c r="C55" s="2"/>
      <c r="D55" s="2"/>
      <c r="E55" s="2"/>
      <c r="F55" s="2"/>
      <c r="G55" s="2"/>
      <c r="H55" s="14"/>
      <c r="I55" s="2"/>
      <c r="J55" s="4"/>
    </row>
    <row r="56" spans="1:10" ht="72.75" customHeight="1" thickBot="1" x14ac:dyDescent="0.3">
      <c r="A56" s="11" t="s">
        <v>19</v>
      </c>
      <c r="B56" s="11" t="s">
        <v>10</v>
      </c>
      <c r="C56" s="11" t="s">
        <v>11</v>
      </c>
      <c r="D56" s="11" t="s">
        <v>18</v>
      </c>
      <c r="E56" s="11" t="s">
        <v>12</v>
      </c>
      <c r="F56" s="11" t="s">
        <v>13</v>
      </c>
      <c r="G56" s="11" t="s">
        <v>14</v>
      </c>
      <c r="H56" s="11" t="s">
        <v>15</v>
      </c>
    </row>
    <row r="57" spans="1:10" ht="5.25" customHeight="1" x14ac:dyDescent="0.25">
      <c r="A57" s="69"/>
      <c r="B57" s="70"/>
      <c r="C57" s="71"/>
      <c r="D57" s="71"/>
      <c r="E57" s="70"/>
      <c r="F57" s="72"/>
      <c r="G57" s="72"/>
      <c r="H57" s="73"/>
    </row>
    <row r="58" spans="1:10" x14ac:dyDescent="0.25">
      <c r="A58" s="25" t="s">
        <v>16</v>
      </c>
      <c r="B58" s="26">
        <v>0</v>
      </c>
      <c r="C58" s="28"/>
      <c r="D58" s="27"/>
      <c r="E58" s="28"/>
      <c r="F58" s="21">
        <f>SUM(B58*E58)</f>
        <v>0</v>
      </c>
      <c r="G58" s="21">
        <f>SUM(F58/100*20)</f>
        <v>0</v>
      </c>
      <c r="H58" s="21">
        <f>SUM(F58:G58)</f>
        <v>0</v>
      </c>
    </row>
    <row r="59" spans="1:10" x14ac:dyDescent="0.25">
      <c r="A59" s="25" t="s">
        <v>16</v>
      </c>
      <c r="B59" s="26">
        <v>0</v>
      </c>
      <c r="C59" s="28"/>
      <c r="D59" s="27"/>
      <c r="E59" s="28"/>
      <c r="F59" s="21">
        <f t="shared" ref="F59:F85" si="11">SUM(B59*E59)</f>
        <v>0</v>
      </c>
      <c r="G59" s="21">
        <f t="shared" ref="G59:G85" si="12">SUM(F59/100*20)</f>
        <v>0</v>
      </c>
      <c r="H59" s="21">
        <f t="shared" ref="H59:H85" si="13">SUM(F59:G59)</f>
        <v>0</v>
      </c>
    </row>
    <row r="60" spans="1:10" x14ac:dyDescent="0.25">
      <c r="A60" s="25" t="s">
        <v>16</v>
      </c>
      <c r="B60" s="26">
        <v>0</v>
      </c>
      <c r="C60" s="28"/>
      <c r="D60" s="27"/>
      <c r="E60" s="28"/>
      <c r="F60" s="21">
        <f t="shared" si="11"/>
        <v>0</v>
      </c>
      <c r="G60" s="21">
        <f t="shared" si="12"/>
        <v>0</v>
      </c>
      <c r="H60" s="21">
        <f t="shared" si="13"/>
        <v>0</v>
      </c>
    </row>
    <row r="61" spans="1:10" x14ac:dyDescent="0.25">
      <c r="A61" s="25" t="s">
        <v>16</v>
      </c>
      <c r="B61" s="26">
        <v>0</v>
      </c>
      <c r="C61" s="28"/>
      <c r="D61" s="27"/>
      <c r="E61" s="28"/>
      <c r="F61" s="21">
        <f t="shared" si="11"/>
        <v>0</v>
      </c>
      <c r="G61" s="21">
        <f t="shared" si="12"/>
        <v>0</v>
      </c>
      <c r="H61" s="21">
        <f t="shared" si="13"/>
        <v>0</v>
      </c>
    </row>
    <row r="62" spans="1:10" x14ac:dyDescent="0.25">
      <c r="A62" s="25" t="s">
        <v>16</v>
      </c>
      <c r="B62" s="26">
        <v>0</v>
      </c>
      <c r="C62" s="28"/>
      <c r="D62" s="27"/>
      <c r="E62" s="28"/>
      <c r="F62" s="21">
        <f t="shared" si="11"/>
        <v>0</v>
      </c>
      <c r="G62" s="21">
        <f t="shared" si="12"/>
        <v>0</v>
      </c>
      <c r="H62" s="21">
        <f t="shared" si="13"/>
        <v>0</v>
      </c>
    </row>
    <row r="63" spans="1:10" x14ac:dyDescent="0.25">
      <c r="A63" s="29" t="s">
        <v>16</v>
      </c>
      <c r="B63" s="26">
        <v>0</v>
      </c>
      <c r="C63" s="28"/>
      <c r="D63" s="27"/>
      <c r="E63" s="28"/>
      <c r="F63" s="21">
        <f t="shared" si="11"/>
        <v>0</v>
      </c>
      <c r="G63" s="21">
        <f t="shared" si="12"/>
        <v>0</v>
      </c>
      <c r="H63" s="21">
        <f t="shared" si="13"/>
        <v>0</v>
      </c>
    </row>
    <row r="64" spans="1:10" x14ac:dyDescent="0.25">
      <c r="A64" s="25" t="s">
        <v>16</v>
      </c>
      <c r="B64" s="26">
        <v>0</v>
      </c>
      <c r="C64" s="28"/>
      <c r="D64" s="27"/>
      <c r="E64" s="28"/>
      <c r="F64" s="21">
        <f t="shared" si="11"/>
        <v>0</v>
      </c>
      <c r="G64" s="21">
        <f t="shared" si="12"/>
        <v>0</v>
      </c>
      <c r="H64" s="21">
        <f t="shared" si="13"/>
        <v>0</v>
      </c>
    </row>
    <row r="65" spans="1:8" x14ac:dyDescent="0.25">
      <c r="A65" s="25" t="s">
        <v>16</v>
      </c>
      <c r="B65" s="26">
        <v>0</v>
      </c>
      <c r="C65" s="28"/>
      <c r="D65" s="27"/>
      <c r="E65" s="28"/>
      <c r="F65" s="21">
        <f t="shared" si="11"/>
        <v>0</v>
      </c>
      <c r="G65" s="21">
        <f t="shared" si="12"/>
        <v>0</v>
      </c>
      <c r="H65" s="21">
        <f t="shared" si="13"/>
        <v>0</v>
      </c>
    </row>
    <row r="66" spans="1:8" x14ac:dyDescent="0.25">
      <c r="A66" s="25" t="s">
        <v>16</v>
      </c>
      <c r="B66" s="26">
        <v>0</v>
      </c>
      <c r="C66" s="28"/>
      <c r="D66" s="27"/>
      <c r="E66" s="28"/>
      <c r="F66" s="21">
        <f t="shared" si="11"/>
        <v>0</v>
      </c>
      <c r="G66" s="21">
        <f t="shared" si="12"/>
        <v>0</v>
      </c>
      <c r="H66" s="21">
        <f t="shared" si="13"/>
        <v>0</v>
      </c>
    </row>
    <row r="67" spans="1:8" x14ac:dyDescent="0.25">
      <c r="A67" s="25" t="s">
        <v>16</v>
      </c>
      <c r="B67" s="26">
        <v>0</v>
      </c>
      <c r="C67" s="28"/>
      <c r="D67" s="27"/>
      <c r="E67" s="28"/>
      <c r="F67" s="21">
        <f t="shared" si="11"/>
        <v>0</v>
      </c>
      <c r="G67" s="21">
        <f t="shared" si="12"/>
        <v>0</v>
      </c>
      <c r="H67" s="21">
        <f t="shared" si="13"/>
        <v>0</v>
      </c>
    </row>
    <row r="68" spans="1:8" x14ac:dyDescent="0.25">
      <c r="A68" s="25" t="s">
        <v>16</v>
      </c>
      <c r="B68" s="26">
        <v>0</v>
      </c>
      <c r="C68" s="28"/>
      <c r="D68" s="27"/>
      <c r="E68" s="28"/>
      <c r="F68" s="21">
        <f t="shared" si="11"/>
        <v>0</v>
      </c>
      <c r="G68" s="21">
        <f t="shared" si="12"/>
        <v>0</v>
      </c>
      <c r="H68" s="21">
        <f t="shared" si="13"/>
        <v>0</v>
      </c>
    </row>
    <row r="69" spans="1:8" x14ac:dyDescent="0.25">
      <c r="A69" s="25" t="s">
        <v>16</v>
      </c>
      <c r="B69" s="26">
        <v>0</v>
      </c>
      <c r="C69" s="28"/>
      <c r="D69" s="27"/>
      <c r="E69" s="28"/>
      <c r="F69" s="21">
        <f t="shared" si="11"/>
        <v>0</v>
      </c>
      <c r="G69" s="21">
        <f t="shared" si="12"/>
        <v>0</v>
      </c>
      <c r="H69" s="21">
        <f t="shared" si="13"/>
        <v>0</v>
      </c>
    </row>
    <row r="70" spans="1:8" x14ac:dyDescent="0.25">
      <c r="A70" s="25" t="s">
        <v>16</v>
      </c>
      <c r="B70" s="26">
        <v>0</v>
      </c>
      <c r="C70" s="28"/>
      <c r="D70" s="27"/>
      <c r="E70" s="28"/>
      <c r="F70" s="21">
        <f t="shared" si="11"/>
        <v>0</v>
      </c>
      <c r="G70" s="21">
        <f t="shared" si="12"/>
        <v>0</v>
      </c>
      <c r="H70" s="21">
        <f t="shared" si="13"/>
        <v>0</v>
      </c>
    </row>
    <row r="71" spans="1:8" x14ac:dyDescent="0.25">
      <c r="A71" s="25" t="s">
        <v>16</v>
      </c>
      <c r="B71" s="26">
        <v>0</v>
      </c>
      <c r="C71" s="28"/>
      <c r="D71" s="27"/>
      <c r="E71" s="28"/>
      <c r="F71" s="21">
        <f t="shared" si="11"/>
        <v>0</v>
      </c>
      <c r="G71" s="21">
        <f t="shared" si="12"/>
        <v>0</v>
      </c>
      <c r="H71" s="21">
        <f t="shared" si="13"/>
        <v>0</v>
      </c>
    </row>
    <row r="72" spans="1:8" x14ac:dyDescent="0.25">
      <c r="A72" s="25" t="s">
        <v>16</v>
      </c>
      <c r="B72" s="26">
        <v>0</v>
      </c>
      <c r="C72" s="28"/>
      <c r="D72" s="27"/>
      <c r="E72" s="28"/>
      <c r="F72" s="21">
        <f t="shared" si="11"/>
        <v>0</v>
      </c>
      <c r="G72" s="21">
        <f t="shared" si="12"/>
        <v>0</v>
      </c>
      <c r="H72" s="21">
        <f t="shared" si="13"/>
        <v>0</v>
      </c>
    </row>
    <row r="73" spans="1:8" s="30" customFormat="1" x14ac:dyDescent="0.25">
      <c r="A73" s="25" t="s">
        <v>16</v>
      </c>
      <c r="B73" s="26">
        <v>0</v>
      </c>
      <c r="C73" s="28"/>
      <c r="D73" s="27"/>
      <c r="E73" s="28"/>
      <c r="F73" s="21">
        <f t="shared" si="11"/>
        <v>0</v>
      </c>
      <c r="G73" s="21">
        <f t="shared" si="12"/>
        <v>0</v>
      </c>
      <c r="H73" s="21">
        <f t="shared" si="13"/>
        <v>0</v>
      </c>
    </row>
    <row r="74" spans="1:8" s="30" customFormat="1" x14ac:dyDescent="0.25">
      <c r="A74" s="25" t="s">
        <v>16</v>
      </c>
      <c r="B74" s="26">
        <v>0</v>
      </c>
      <c r="C74" s="28"/>
      <c r="D74" s="27"/>
      <c r="E74" s="28"/>
      <c r="F74" s="21">
        <f t="shared" si="11"/>
        <v>0</v>
      </c>
      <c r="G74" s="21">
        <f t="shared" si="12"/>
        <v>0</v>
      </c>
      <c r="H74" s="21">
        <f t="shared" si="13"/>
        <v>0</v>
      </c>
    </row>
    <row r="75" spans="1:8" s="30" customFormat="1" x14ac:dyDescent="0.25">
      <c r="A75" s="25" t="s">
        <v>16</v>
      </c>
      <c r="B75" s="26">
        <v>0</v>
      </c>
      <c r="C75" s="28"/>
      <c r="D75" s="27"/>
      <c r="E75" s="28"/>
      <c r="F75" s="21">
        <f t="shared" si="11"/>
        <v>0</v>
      </c>
      <c r="G75" s="21">
        <f t="shared" si="12"/>
        <v>0</v>
      </c>
      <c r="H75" s="21">
        <f t="shared" si="13"/>
        <v>0</v>
      </c>
    </row>
    <row r="76" spans="1:8" s="30" customFormat="1" x14ac:dyDescent="0.25">
      <c r="A76" s="25" t="s">
        <v>16</v>
      </c>
      <c r="B76" s="26">
        <v>0</v>
      </c>
      <c r="C76" s="28"/>
      <c r="D76" s="27"/>
      <c r="E76" s="28"/>
      <c r="F76" s="21">
        <f t="shared" si="11"/>
        <v>0</v>
      </c>
      <c r="G76" s="21">
        <f t="shared" si="12"/>
        <v>0</v>
      </c>
      <c r="H76" s="21">
        <f t="shared" si="13"/>
        <v>0</v>
      </c>
    </row>
    <row r="77" spans="1:8" s="30" customFormat="1" x14ac:dyDescent="0.25">
      <c r="A77" s="25" t="s">
        <v>16</v>
      </c>
      <c r="B77" s="26">
        <v>0</v>
      </c>
      <c r="C77" s="28"/>
      <c r="D77" s="27"/>
      <c r="E77" s="28"/>
      <c r="F77" s="21">
        <f t="shared" si="11"/>
        <v>0</v>
      </c>
      <c r="G77" s="21">
        <f t="shared" si="12"/>
        <v>0</v>
      </c>
      <c r="H77" s="21">
        <f t="shared" si="13"/>
        <v>0</v>
      </c>
    </row>
    <row r="78" spans="1:8" s="30" customFormat="1" x14ac:dyDescent="0.25">
      <c r="A78" s="25" t="s">
        <v>16</v>
      </c>
      <c r="B78" s="26">
        <v>0</v>
      </c>
      <c r="C78" s="28"/>
      <c r="D78" s="27"/>
      <c r="E78" s="28"/>
      <c r="F78" s="21">
        <f t="shared" si="11"/>
        <v>0</v>
      </c>
      <c r="G78" s="21">
        <f t="shared" si="12"/>
        <v>0</v>
      </c>
      <c r="H78" s="21">
        <f t="shared" si="13"/>
        <v>0</v>
      </c>
    </row>
    <row r="79" spans="1:8" s="30" customFormat="1" x14ac:dyDescent="0.25">
      <c r="A79" s="25" t="s">
        <v>16</v>
      </c>
      <c r="B79" s="26">
        <v>0</v>
      </c>
      <c r="C79" s="28"/>
      <c r="D79" s="27"/>
      <c r="E79" s="28"/>
      <c r="F79" s="21">
        <f t="shared" si="11"/>
        <v>0</v>
      </c>
      <c r="G79" s="21">
        <f t="shared" si="12"/>
        <v>0</v>
      </c>
      <c r="H79" s="21">
        <f t="shared" si="13"/>
        <v>0</v>
      </c>
    </row>
    <row r="80" spans="1:8" s="30" customFormat="1" x14ac:dyDescent="0.25">
      <c r="A80" s="25" t="s">
        <v>16</v>
      </c>
      <c r="B80" s="26">
        <v>0</v>
      </c>
      <c r="C80" s="28"/>
      <c r="D80" s="27"/>
      <c r="E80" s="28"/>
      <c r="F80" s="21">
        <f t="shared" si="11"/>
        <v>0</v>
      </c>
      <c r="G80" s="21">
        <f t="shared" si="12"/>
        <v>0</v>
      </c>
      <c r="H80" s="21">
        <f t="shared" si="13"/>
        <v>0</v>
      </c>
    </row>
    <row r="81" spans="1:10" s="30" customFormat="1" x14ac:dyDescent="0.25">
      <c r="A81" s="25" t="s">
        <v>16</v>
      </c>
      <c r="B81" s="26">
        <v>0</v>
      </c>
      <c r="C81" s="28"/>
      <c r="D81" s="27"/>
      <c r="E81" s="28"/>
      <c r="F81" s="21">
        <f t="shared" si="11"/>
        <v>0</v>
      </c>
      <c r="G81" s="21">
        <f t="shared" si="12"/>
        <v>0</v>
      </c>
      <c r="H81" s="21">
        <f t="shared" si="13"/>
        <v>0</v>
      </c>
    </row>
    <row r="82" spans="1:10" s="30" customFormat="1" x14ac:dyDescent="0.25">
      <c r="A82" s="25" t="s">
        <v>16</v>
      </c>
      <c r="B82" s="26">
        <v>0</v>
      </c>
      <c r="C82" s="28"/>
      <c r="D82" s="27"/>
      <c r="E82" s="28"/>
      <c r="F82" s="21">
        <f t="shared" si="11"/>
        <v>0</v>
      </c>
      <c r="G82" s="21">
        <f t="shared" si="12"/>
        <v>0</v>
      </c>
      <c r="H82" s="21">
        <f t="shared" si="13"/>
        <v>0</v>
      </c>
    </row>
    <row r="83" spans="1:10" s="30" customFormat="1" x14ac:dyDescent="0.25">
      <c r="A83" s="25" t="s">
        <v>16</v>
      </c>
      <c r="B83" s="26">
        <v>0</v>
      </c>
      <c r="C83" s="28"/>
      <c r="D83" s="27"/>
      <c r="E83" s="28"/>
      <c r="F83" s="21">
        <f t="shared" si="11"/>
        <v>0</v>
      </c>
      <c r="G83" s="21">
        <f t="shared" si="12"/>
        <v>0</v>
      </c>
      <c r="H83" s="21">
        <f t="shared" si="13"/>
        <v>0</v>
      </c>
    </row>
    <row r="84" spans="1:10" x14ac:dyDescent="0.25">
      <c r="A84" s="25" t="s">
        <v>16</v>
      </c>
      <c r="B84" s="26">
        <v>0</v>
      </c>
      <c r="C84" s="28"/>
      <c r="D84" s="27"/>
      <c r="E84" s="28"/>
      <c r="F84" s="21">
        <f t="shared" si="11"/>
        <v>0</v>
      </c>
      <c r="G84" s="21">
        <f t="shared" si="12"/>
        <v>0</v>
      </c>
      <c r="H84" s="21">
        <f t="shared" si="13"/>
        <v>0</v>
      </c>
    </row>
    <row r="85" spans="1:10" x14ac:dyDescent="0.25">
      <c r="A85" s="25" t="s">
        <v>16</v>
      </c>
      <c r="B85" s="26">
        <v>0</v>
      </c>
      <c r="C85" s="28"/>
      <c r="D85" s="28"/>
      <c r="E85" s="28"/>
      <c r="F85" s="21">
        <f t="shared" si="11"/>
        <v>0</v>
      </c>
      <c r="G85" s="21">
        <f t="shared" si="12"/>
        <v>0</v>
      </c>
      <c r="H85" s="21">
        <f t="shared" si="13"/>
        <v>0</v>
      </c>
    </row>
    <row r="86" spans="1:10" s="22" customFormat="1" thickBot="1" x14ac:dyDescent="0.3">
      <c r="A86" s="74" t="s">
        <v>9</v>
      </c>
      <c r="B86" s="45"/>
      <c r="C86" s="34"/>
      <c r="D86" s="15"/>
      <c r="E86" s="15"/>
      <c r="F86" s="75">
        <f>SUM(F58:F85)</f>
        <v>0</v>
      </c>
      <c r="G86" s="76">
        <f>SUM(G58:G85)</f>
        <v>0</v>
      </c>
      <c r="H86" s="76">
        <f>SUM(H58:H85)</f>
        <v>0</v>
      </c>
      <c r="J86" s="77"/>
    </row>
    <row r="87" spans="1:10" x14ac:dyDescent="0.25">
      <c r="J87" s="78"/>
    </row>
    <row r="88" spans="1:10" x14ac:dyDescent="0.25">
      <c r="J88" s="78"/>
    </row>
  </sheetData>
  <sheetProtection formatCells="0" selectLockedCells="1"/>
  <mergeCells count="76">
    <mergeCell ref="G52:H52"/>
    <mergeCell ref="G53:H53"/>
    <mergeCell ref="G50:H50"/>
    <mergeCell ref="A55:B55"/>
    <mergeCell ref="A18:B18"/>
    <mergeCell ref="A13:B13"/>
    <mergeCell ref="A27:B27"/>
    <mergeCell ref="A37:B37"/>
    <mergeCell ref="A32:B32"/>
    <mergeCell ref="G44:H44"/>
    <mergeCell ref="G45:H45"/>
    <mergeCell ref="G46:H46"/>
    <mergeCell ref="G47:H47"/>
    <mergeCell ref="G48:H48"/>
    <mergeCell ref="G25:H25"/>
    <mergeCell ref="G26:H26"/>
    <mergeCell ref="G28:H28"/>
    <mergeCell ref="G29:H29"/>
    <mergeCell ref="G30:H30"/>
    <mergeCell ref="G19:H19"/>
    <mergeCell ref="G20:H20"/>
    <mergeCell ref="G21:H21"/>
    <mergeCell ref="G23:H23"/>
    <mergeCell ref="G24:H24"/>
    <mergeCell ref="J5:J7"/>
    <mergeCell ref="G11:H12"/>
    <mergeCell ref="G14:H14"/>
    <mergeCell ref="G15:H15"/>
    <mergeCell ref="G16:H16"/>
    <mergeCell ref="J12:J13"/>
    <mergeCell ref="A46:B46"/>
    <mergeCell ref="A23:B23"/>
    <mergeCell ref="A25:B25"/>
    <mergeCell ref="A33:B33"/>
    <mergeCell ref="A44:B44"/>
    <mergeCell ref="A45:B45"/>
    <mergeCell ref="C11:F11"/>
    <mergeCell ref="A38:B38"/>
    <mergeCell ref="A42:B42"/>
    <mergeCell ref="A11:B12"/>
    <mergeCell ref="A29:B29"/>
    <mergeCell ref="A30:B30"/>
    <mergeCell ref="A9:H9"/>
    <mergeCell ref="A26:B26"/>
    <mergeCell ref="A53:B53"/>
    <mergeCell ref="A31:B31"/>
    <mergeCell ref="A28:B28"/>
    <mergeCell ref="A48:B48"/>
    <mergeCell ref="A47:B47"/>
    <mergeCell ref="G31:H31"/>
    <mergeCell ref="G33:H33"/>
    <mergeCell ref="G34:H34"/>
    <mergeCell ref="G35:H35"/>
    <mergeCell ref="G36:H36"/>
    <mergeCell ref="G38:H38"/>
    <mergeCell ref="G39:H39"/>
    <mergeCell ref="G40:H40"/>
    <mergeCell ref="G41:H41"/>
    <mergeCell ref="G42:H42"/>
    <mergeCell ref="A20:B20"/>
    <mergeCell ref="A24:B24"/>
    <mergeCell ref="A86:B86"/>
    <mergeCell ref="A41:B41"/>
    <mergeCell ref="A19:B19"/>
    <mergeCell ref="A21:B21"/>
    <mergeCell ref="A52:B52"/>
    <mergeCell ref="A34:B34"/>
    <mergeCell ref="A35:B35"/>
    <mergeCell ref="A36:B36"/>
    <mergeCell ref="A39:B39"/>
    <mergeCell ref="A40:B40"/>
    <mergeCell ref="A15:B15"/>
    <mergeCell ref="A14:B14"/>
    <mergeCell ref="A17:B17"/>
    <mergeCell ref="A16:B16"/>
    <mergeCell ref="G17:H17"/>
  </mergeCells>
  <dataValidations count="1">
    <dataValidation type="list" allowBlank="1" showInputMessage="1" showErrorMessage="1" sqref="A58:A85" xr:uid="{00000000-0002-0000-0000-000000000000}">
      <formula1>jobtitle2</formula1>
    </dataValidation>
  </dataValidations>
  <pageMargins left="0.7" right="0.7" top="0.75" bottom="0.75" header="0.3" footer="0.3"/>
  <pageSetup paperSize="9" orientation="portrait"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47D0531D9357347865680CBF7783650" ma:contentTypeVersion="7" ma:contentTypeDescription="Create a new document." ma:contentTypeScope="" ma:versionID="74cfe565627d71f9cef0d76309bc149f">
  <xsd:schema xmlns:xsd="http://www.w3.org/2001/XMLSchema" xmlns:xs="http://www.w3.org/2001/XMLSchema" xmlns:p="http://schemas.microsoft.com/office/2006/metadata/properties" xmlns:ns2="b77930f6-0684-4e3c-b4e3-9e20c5ed28d4" targetNamespace="http://schemas.microsoft.com/office/2006/metadata/properties" ma:root="true" ma:fieldsID="14339cecfb7ed8c67733d93f62fc0fc3" ns2:_="">
    <xsd:import namespace="b77930f6-0684-4e3c-b4e3-9e20c5ed28d4"/>
    <xsd:element name="properties">
      <xsd:complexType>
        <xsd:sequence>
          <xsd:element name="documentManagement">
            <xsd:complexType>
              <xsd:all>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930f6-0684-4e3c-b4e3-9e20c5ed28d4" elementFormDefault="qualified">
    <xsd:import namespace="http://schemas.microsoft.com/office/2006/documentManagement/types"/>
    <xsd:import namespace="http://schemas.microsoft.com/office/infopath/2007/PartnerControls"/>
    <xsd:element name="MediaLengthInSeconds" ma:index="8" nillable="true" ma:displayName="MediaLengthInSeconds" ma:hidden="true" ma:internalName="MediaLengthInSeconds" ma:readOnly="true">
      <xsd:simpleType>
        <xsd:restriction base="dms:Unknown"/>
      </xsd:simpleType>
    </xsd:element>
    <xsd:element name="MediaServiceLocation" ma:index="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EBBBB1-30A4-400E-8888-7DA68D7921CC}">
  <ds:schemaRefs>
    <ds:schemaRef ds:uri="http://purl.org/dc/terms/"/>
    <ds:schemaRef ds:uri="http://schemas.microsoft.com/office/infopath/2007/PartnerControls"/>
    <ds:schemaRef ds:uri="http://purl.org/dc/elements/1.1/"/>
    <ds:schemaRef ds:uri="http://schemas.microsoft.com/office/2006/metadata/properties"/>
    <ds:schemaRef ds:uri="b77930f6-0684-4e3c-b4e3-9e20c5ed28d4"/>
    <ds:schemaRef ds:uri="http://schemas.microsoft.com/office/2006/documentManagement/types"/>
    <ds:schemaRef ds:uri="http://www.w3.org/XML/1998/namespace"/>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DF7743C6-2959-47EA-8370-049F9410F5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930f6-0684-4e3c-b4e3-9e20c5ed28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C6A682-581D-4E00-A304-982C507E54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Round 9 and 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Rhedyn Griffiths - UK SBS</cp:lastModifiedBy>
  <cp:revision/>
  <dcterms:created xsi:type="dcterms:W3CDTF">2019-09-27T13:20:37Z</dcterms:created>
  <dcterms:modified xsi:type="dcterms:W3CDTF">2022-12-08T16:06:53Z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0x010100347D0531D9357347865680CBF7783650</vt:lpwstr>
  </property>
  <property fmtid="{D5CDD505-2E9C-101B-9397-08002B2CF9AE}" pid="3" name="MSIP_Label_72408bec-6efb-47bd-b9dc-9f250af91ce7_Enabled">
    <vt:lpwstr>true</vt:lpwstr>
  </property>
  <property fmtid="{D5CDD505-2E9C-101B-9397-08002B2CF9AE}" pid="4" name="MSIP_Label_72408bec-6efb-47bd-b9dc-9f250af91ce7_SetDate">
    <vt:lpwstr>2022-12-06T09:30:30Z</vt:lpwstr>
  </property>
  <property fmtid="{D5CDD505-2E9C-101B-9397-08002B2CF9AE}" pid="5" name="MSIP_Label_72408bec-6efb-47bd-b9dc-9f250af91ce7_Method">
    <vt:lpwstr>Standard</vt:lpwstr>
  </property>
  <property fmtid="{D5CDD505-2E9C-101B-9397-08002B2CF9AE}" pid="6" name="MSIP_Label_72408bec-6efb-47bd-b9dc-9f250af91ce7_Name">
    <vt:lpwstr>72408bec-6efb-47bd-b9dc-9f250af91ce7</vt:lpwstr>
  </property>
  <property fmtid="{D5CDD505-2E9C-101B-9397-08002B2CF9AE}" pid="7" name="MSIP_Label_72408bec-6efb-47bd-b9dc-9f250af91ce7_SiteId">
    <vt:lpwstr>2dcfd016-f9df-488c-b16b-68345b59afb7</vt:lpwstr>
  </property>
  <property fmtid="{D5CDD505-2E9C-101B-9397-08002B2CF9AE}" pid="8" name="MSIP_Label_72408bec-6efb-47bd-b9dc-9f250af91ce7_ActionId">
    <vt:lpwstr>5e4ad8a2-62d5-437f-99e0-2248ac6e3430</vt:lpwstr>
  </property>
  <property fmtid="{D5CDD505-2E9C-101B-9397-08002B2CF9AE}" pid="9" name="MSIP_Label_72408bec-6efb-47bd-b9dc-9f250af91ce7_ContentBits">
    <vt:lpwstr>3</vt:lpwstr>
  </property>
</Properties>
</file>